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25" windowWidth="18855" windowHeight="11190"/>
  </bookViews>
  <sheets>
    <sheet name="Все года" sheetId="1" r:id="rId1"/>
  </sheets>
  <definedNames>
    <definedName name="_xlnm.Print_Titles" localSheetId="0">'Все года'!$12:$12</definedName>
  </definedNames>
  <calcPr calcId="114210" fullCalcOnLoad="1"/>
</workbook>
</file>

<file path=xl/calcChain.xml><?xml version="1.0" encoding="utf-8"?>
<calcChain xmlns="http://schemas.openxmlformats.org/spreadsheetml/2006/main">
  <c r="U41" i="1"/>
  <c r="U16"/>
  <c r="U26"/>
  <c r="U39"/>
  <c r="U40"/>
  <c r="U23"/>
  <c r="U46"/>
  <c r="U48"/>
  <c r="U47"/>
  <c r="U51"/>
  <c r="U54"/>
  <c r="U55"/>
  <c r="U28"/>
  <c r="AI39"/>
  <c r="AI41"/>
  <c r="AN39"/>
  <c r="U56"/>
  <c r="U53"/>
  <c r="AJ22"/>
  <c r="AK22"/>
  <c r="AL22"/>
  <c r="AM22"/>
  <c r="AN22"/>
  <c r="AI22"/>
  <c r="AI15"/>
  <c r="AI20"/>
  <c r="AI14"/>
  <c r="AI38"/>
  <c r="AI37"/>
  <c r="AI30"/>
  <c r="AI29"/>
  <c r="AI33"/>
  <c r="AI32"/>
  <c r="AI46"/>
  <c r="AI45"/>
  <c r="AI50"/>
  <c r="AI49"/>
  <c r="AI54"/>
  <c r="AI53"/>
  <c r="AI52"/>
  <c r="AI58"/>
  <c r="AI57"/>
  <c r="AI13"/>
  <c r="V37"/>
  <c r="V46"/>
  <c r="V45"/>
  <c r="V53"/>
  <c r="V52"/>
  <c r="V13"/>
  <c r="W37"/>
  <c r="W46"/>
  <c r="W45"/>
  <c r="W53"/>
  <c r="W52"/>
  <c r="W13"/>
  <c r="X37"/>
  <c r="X46"/>
  <c r="X45"/>
  <c r="X53"/>
  <c r="X52"/>
  <c r="X13"/>
  <c r="Y37"/>
  <c r="Y46"/>
  <c r="Y45"/>
  <c r="Y53"/>
  <c r="Y52"/>
  <c r="Y13"/>
  <c r="Z37"/>
  <c r="Z46"/>
  <c r="Z45"/>
  <c r="Z53"/>
  <c r="Z52"/>
  <c r="Z13"/>
  <c r="AA37"/>
  <c r="AA46"/>
  <c r="AA45"/>
  <c r="AA53"/>
  <c r="AA52"/>
  <c r="AA13"/>
  <c r="AB37"/>
  <c r="AB46"/>
  <c r="AB45"/>
  <c r="AB53"/>
  <c r="AB52"/>
  <c r="AB13"/>
  <c r="AC37"/>
  <c r="AC46"/>
  <c r="AC45"/>
  <c r="AC53"/>
  <c r="AC52"/>
  <c r="AC13"/>
  <c r="AD37"/>
  <c r="AD46"/>
  <c r="AD45"/>
  <c r="AD53"/>
  <c r="AD52"/>
  <c r="AD13"/>
  <c r="AE37"/>
  <c r="AE46"/>
  <c r="AE45"/>
  <c r="AE53"/>
  <c r="AE52"/>
  <c r="AE13"/>
  <c r="AF37"/>
  <c r="AF46"/>
  <c r="AF45"/>
  <c r="AF53"/>
  <c r="AF52"/>
  <c r="AF13"/>
  <c r="AG37"/>
  <c r="AG46"/>
  <c r="AG45"/>
  <c r="AG53"/>
  <c r="AG52"/>
  <c r="AG13"/>
  <c r="AH37"/>
  <c r="AH46"/>
  <c r="AH45"/>
  <c r="AH53"/>
  <c r="AH52"/>
  <c r="AH13"/>
  <c r="AJ15"/>
  <c r="AJ14"/>
  <c r="AJ38"/>
  <c r="AJ37"/>
  <c r="AJ46"/>
  <c r="AJ45"/>
  <c r="AJ53"/>
  <c r="AJ52"/>
  <c r="AJ13"/>
  <c r="AK15"/>
  <c r="AK14"/>
  <c r="AK38"/>
  <c r="AK37"/>
  <c r="AK46"/>
  <c r="AK45"/>
  <c r="AK53"/>
  <c r="AK52"/>
  <c r="AK13"/>
  <c r="AL15"/>
  <c r="AL14"/>
  <c r="AL38"/>
  <c r="AL37"/>
  <c r="AL46"/>
  <c r="AL45"/>
  <c r="AL53"/>
  <c r="AL52"/>
  <c r="AL13"/>
  <c r="AM15"/>
  <c r="AM14"/>
  <c r="AM38"/>
  <c r="AM37"/>
  <c r="AM46"/>
  <c r="AM45"/>
  <c r="AM53"/>
  <c r="AM52"/>
  <c r="AM13"/>
  <c r="AN15"/>
  <c r="AN20"/>
  <c r="AN14"/>
  <c r="AN38"/>
  <c r="AN37"/>
  <c r="AN30"/>
  <c r="AN29"/>
  <c r="AN33"/>
  <c r="AN32"/>
  <c r="AN46"/>
  <c r="AN45"/>
  <c r="AN50"/>
  <c r="AN49"/>
  <c r="AN53"/>
  <c r="AN52"/>
  <c r="AN58"/>
  <c r="AN57"/>
  <c r="AN13"/>
  <c r="U38"/>
  <c r="V33"/>
  <c r="W33"/>
  <c r="X33"/>
  <c r="Y33"/>
  <c r="Z33"/>
  <c r="AA33"/>
  <c r="AB33"/>
  <c r="AC33"/>
  <c r="AD33"/>
  <c r="AE33"/>
  <c r="AF33"/>
  <c r="AG33"/>
  <c r="AH33"/>
  <c r="AJ33"/>
  <c r="AK33"/>
  <c r="AL33"/>
  <c r="AM33"/>
  <c r="U33"/>
  <c r="U32"/>
  <c r="V22"/>
  <c r="W22"/>
  <c r="X22"/>
  <c r="Y22"/>
  <c r="Z22"/>
  <c r="AA22"/>
  <c r="AB22"/>
  <c r="AC22"/>
  <c r="AD22"/>
  <c r="AE22"/>
  <c r="AF22"/>
  <c r="AG22"/>
  <c r="AH22"/>
  <c r="U22"/>
  <c r="U15"/>
  <c r="U20"/>
  <c r="U14"/>
  <c r="U50"/>
  <c r="U49"/>
  <c r="U37"/>
  <c r="U52"/>
  <c r="U61"/>
  <c r="U60"/>
  <c r="U58"/>
  <c r="U57"/>
  <c r="U45"/>
  <c r="U30"/>
  <c r="U29"/>
  <c r="U13"/>
</calcChain>
</file>

<file path=xl/sharedStrings.xml><?xml version="1.0" encoding="utf-8"?>
<sst xmlns="http://schemas.openxmlformats.org/spreadsheetml/2006/main" count="371" uniqueCount="158">
  <si>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</si>
  <si>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</si>
  <si>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</si>
  <si>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</si>
  <si>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</si>
  <si>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</si>
  <si>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</si>
  <si>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</si>
  <si>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</si>
  <si>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</si>
  <si>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</si>
  <si>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</si>
  <si>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</si>
  <si>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</si>
  <si>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2018 год</t>
  </si>
  <si>
    <t>2018 год (Ф)</t>
  </si>
  <si>
    <t>2018 год (Р)</t>
  </si>
  <si>
    <t>2018 год (М)</t>
  </si>
  <si>
    <t>2018 год (П)</t>
  </si>
  <si>
    <t>Наименование</t>
  </si>
  <si>
    <t>2019 год</t>
  </si>
  <si>
    <t>2019 год (Ф)</t>
  </si>
  <si>
    <t>2019 год (Р)</t>
  </si>
  <si>
    <t>2019 год (М)</t>
  </si>
  <si>
    <t>2019 год (П)</t>
  </si>
  <si>
    <t>2020 год</t>
  </si>
  <si>
    <t>2020 год (Ф)</t>
  </si>
  <si>
    <t>2020 год (Р)</t>
  </si>
  <si>
    <t>2020 год (М)</t>
  </si>
  <si>
    <t>2020 год (П)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</si>
  <si>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</si>
  <si>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</si>
  <si>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</si>
  <si>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</si>
  <si>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</si>
  <si>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</si>
  <si>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Саркеловского сельского поселения в рамках обеспечения деятельности Администрации Саркеловского сельского поселения (Расходы на выплаты персоналу государственных (муниципальных) органов)</t>
  </si>
  <si>
    <t>89 1 00 00110</t>
  </si>
  <si>
    <t>120</t>
  </si>
  <si>
    <t>Расходы на обеспечение деятельности муниципальных органов Саркеловского сельского поселения в рамках обеспечения деятельности Администрации Саркеловского сельского поселения (Иные закупки товаров, работ и услуг для обеспечения государственных (муниципальных) нужд)</t>
  </si>
  <si>
    <t>89 1 00 00190</t>
  </si>
  <si>
    <t>240</t>
  </si>
  <si>
    <t>Реализация направления расходов в рамках обеспечения деятельности Администрации Саркеловского сельского поселения (Уплата налогов, сборов и иных платежей)</t>
  </si>
  <si>
    <t>89 1 00 99990</t>
  </si>
  <si>
    <t>850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</si>
  <si>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</si>
  <si>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99 9 00 72390</t>
  </si>
  <si>
    <t>Обеспечение проведения выборов и референдумов</t>
  </si>
  <si>
    <t>07</t>
  </si>
  <si>
    <t>Расходы на проведение выборов в представительный орган муниципального образования "Саркеловское сельское поселение" в рамках непрограммных расходов муниципальных органов Саркеловского сельского поселения (Специальные расходы)</t>
  </si>
  <si>
    <t>99 9 00 90350</t>
  </si>
  <si>
    <t>880</t>
  </si>
  <si>
    <t>Другие общегосударственные вопросы</t>
  </si>
  <si>
    <t>13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</si>
  <si>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</si>
  <si>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99 9 00 21020</t>
  </si>
  <si>
    <t>Оценка муниципального  имущества, признание прав и регулирование отношений по муниципальной  собственности Саркеловского сельского поселения в рамках непрограммных расходов муниципальных 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</si>
  <si>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99 9 00 22960</t>
  </si>
  <si>
    <t>Прочие расходы обеспечения деятельности Администрации Саркеловского сельского поселения в рамках непрограммных  расходов муниципальных органов Саркеловского сельского поселения (Уплата налогов, сборов и иных платежей)</t>
  </si>
  <si>
    <t>99 9 00 99890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</si>
  <si>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</si>
  <si>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</si>
  <si>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</si>
  <si>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</si>
  <si>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Саркеловского сельского поселения (Расходы на выплаты персоналу государственных (муниципальных) органов)</t>
  </si>
  <si>
    <t>99 9 00 51180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</si>
  <si>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</si>
  <si>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</si>
  <si>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</si>
  <si>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обеспечению пожарной безопасности в рамках подпрограммы «Пожарная безопасность» муниципальной программы Саркеловского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</si>
  <si>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03 1 00 21670</t>
  </si>
  <si>
    <t>ЖИЛИЩНО-КОММУНАЛЬНОЕ ХОЗЯЙСТВО</t>
  </si>
  <si>
    <t>05</t>
  </si>
  <si>
    <t>Благоустройство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</si>
  <si>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Саркеловского сельского поселения» муниципальной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</si>
  <si>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содержанию мест захоронения в рамках подпрограммы  «Благоустройство населенных пунктов Саркеловского сельского поселения» муниципальной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</si>
  <si>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Саркеловского сельского поселения»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</si>
  <si>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Прочие мероприятия по благоустройству на территории Саркеловского сельского поселения в рамках подпрограммы «Благоустройство населенных пунктов Саркеловского сельского поселения»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</si>
  <si>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 муниципальной программы Саркеловского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</si>
  <si>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08 1 00 22620</t>
  </si>
  <si>
    <t>ОХРАНА ОКРУЖАЮЩЕЙ СРЕДЫ</t>
  </si>
  <si>
    <t>06</t>
  </si>
  <si>
    <t>Другие вопросы в области охраны окружающей среды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</si>
  <si>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Саркеловского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</si>
  <si>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05 2 00 99990</t>
  </si>
  <si>
    <t>ОБРАЗОВАНИЕ</t>
  </si>
  <si>
    <t>Профессиональная подготовка, переподготовка и повышение квалификации</t>
  </si>
  <si>
    <t>Расходы на дополнительное образование работников муниципальных органов Саркеловского сельского поселения в рамках непрограммных расходов муниципальных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</si>
  <si>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99 9 00 22950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</si>
  <si>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</si>
  <si>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</si>
  <si>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</si>
  <si>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Саркеловского сельского поселения Цимлянского района в рамках подпрограммы «Развитие культуры» муниципальной программы Саркеловского сельского поселения «Развитие культуры и туризма» (Субсидии бюджетным учреждениям)</t>
  </si>
  <si>
    <t>04 1 00 00590</t>
  </si>
  <si>
    <t>610</t>
  </si>
  <si>
    <t>Расходы на разработку проектно-сметной документации на капитальный ремонт муниципальных учреждений культуры в рамках подпрограммы «Развитие культуры» муниципальной программы Саркеловского сельского поселения «Развитие культуры и туризма» (Иные закупки товаров, работ и услуг для обеспечения государственных (муниципальных) нужд)</t>
  </si>
  <si>
    <t>СОЦИАЛЬНАЯ ПОЛИТИКА</t>
  </si>
  <si>
    <t>10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</si>
  <si>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</si>
  <si>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Саркеловского сельского поселения (Социальные выплаты гражданам, кроме публичных нормативных социальных выплат)</t>
  </si>
  <si>
    <t>99 9 00 10050</t>
  </si>
  <si>
    <t>320</t>
  </si>
  <si>
    <t>ФИЗИЧЕСКАЯ КУЛЬТУРА И СПОРТ</t>
  </si>
  <si>
    <t>11</t>
  </si>
  <si>
    <t>Физическая культура</t>
  </si>
  <si>
    <t>Физкультурные и массовые спортивные мероприятия в рамках подпрограммы «Развитие физической культуры и массового спорта Саркеловского сельского поселения» муниципальной программы Саркеловского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</si>
  <si>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06 1 00 21950</t>
  </si>
  <si>
    <t>2021 год</t>
  </si>
  <si>
    <t>99 9 00 90110</t>
  </si>
  <si>
    <t>Председатель собрания депутатов-</t>
  </si>
  <si>
    <t>Распределение бюджетных ассигнований по разделам, подразделам, целевым статьям (муниципальным программам Маркинского сельского поселения и непрограммным направлениям деятельности), группам и подгруппам видов расходов классификации расходов бюджетов на 2019 год и на плановый период 2020 и 2021 годов</t>
  </si>
  <si>
    <t>Расходы на выплаты по оплате труда работников муниципальных органов Маркинского сельского поселения в рамках обеспечения деятельности Администрации Маркинского сельского поселения (Расходы на выплаты персоналу государственных (муниципальных) органов)</t>
  </si>
  <si>
    <t>Расходы на обеспечение деятельности муниципальных органов Маркинского сельского поселения в рамках обеспечения деятельности Администрации Маркинского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</si>
  <si>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Маркинского сельского поселения (Уплата налогов, сборов и иных платежей)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</si>
  <si>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Маркинского сельского поселения (Иные закупки товаров, работ и услуг для обеспечения государственных (муниципальных) нужд)</t>
  </si>
  <si>
    <t>Расходы на проведение выборов в представительный орган муниципального образования "Маркинское сельское поселение" в рамках непрограммных расходов муниципальных органов Маркинского сельского поселения (Специальные расходы)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</si>
  <si>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Маркинского сельского поселения (Иные закупки товаров, работ и услуг для обеспечения государственных (муниципальных) нужд)</t>
  </si>
  <si>
    <t>Оценка муниципального  имущества, признание прав и регулирование отношений по муниципальной  собственности Маркинского сельского поселения в рамках непрограммных расходов муниципальных  органов Маркинского сельского поселения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</si>
  <si>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муниципальных органов Маркинского сельского поселения (Специальные расходы)</t>
  </si>
  <si>
    <t>Прочие расходы обеспечения деятельности Администрации Маркинского сельского поселения в рамках непрограммных  расходов муниципальных органов Маркинского сельского поселения (Уплата налогов, сборов и иных платежей)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</si>
  <si>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Маркинского сельского поселения (Расходы на выплаты персоналу государственных (муниципальных) органов)</t>
  </si>
  <si>
    <t>Мероприятия по обеспечению пожарной безопасности в рамках подпрограммы «Пожарная безопасность» муниципальной программы Маркинского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</si>
  <si>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Маркинского сельского поселения» муниципальной программы Маркинского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</si>
  <si>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содержанию мест захоронения в рамках подпрограммы  «Благоустройство населенных пунктов Маркинского сельского поселения» муниципальной программы Маркинского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</si>
  <si>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Маркинского сельского поселения» программы Маркинского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</si>
  <si>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Прочие мероприятия по благоустройству на территории Маркинского сельского поселения в рамках подпрограммы «Благоустройство населенных пунктов Маркинского сельского поселения» программы Маркинского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</si>
  <si>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Маркинского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</si>
  <si>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Расходы на дополнительное образование работников муниципальных органов Маркинского сельского поселения в рамках непрограммных расходов муниципальных органов Маркинского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</si>
  <si>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Маркинского сельского поселения Цимлянского района в рамках подпрограммы «Развитие культуры» муниципальной программы Маркинского сельского поселения «Развитие культурыа» (Субсидии бюджетным учреждениям)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</si>
  <si>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Маркинского сельского поселения (Социальные выплаты гражданам, кроме публичных нормативных социальных выплат)</t>
  </si>
  <si>
    <t>Физкультурные и массовые спортивные мероприятия в рамках подпрограммы «Развитие физической культуры и массового спорта Маркинского сельского поселения» муниципальной программы Маркинского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</si>
  <si>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Г.В. Сосова</t>
  </si>
  <si>
    <t>Мероприятия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 муниципальной программы Маркинского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</si>
  <si>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 на капитальный ремонт муниципальных учреждений культуры в рамках подпрограммы «Развитие культуры» муниципальной программы Маркинского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</si>
  <si>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04 1 00 S3290</t>
  </si>
  <si>
    <t>03 2 00 21680</t>
  </si>
  <si>
    <t>Мероприятия по повышению эксплуатационной надежности гидротехнических сооружений путем их приведения к безопасному техническому состоянию в рамках подпрограммы "Охрана окружающей среды на территории Маркинского сельского поселения" муниципальной программы Маркинского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</si>
  <si>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05 1 00 21870</t>
  </si>
  <si>
    <t>Мероприятия по защите населения от чрезвычайных ситуаций в рамках подпрограммы «Защита населения от чрезвычайных ситуаций» муниципальной программы Маркинского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</si>
  <si>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02 1 00 21540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</si>
  <si>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Маркинском сельском поселении» муниципальной программы Маркинского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</si>
  <si>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02 3 00 21610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</si>
  <si>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Маркинского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</si>
  <si>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 xml:space="preserve">          глава Маркинского сельского поселения</t>
  </si>
  <si>
    <t>Мероприятия по обеспечению безопасности на воде в рамках подпрограммы «Обеспечение безопасности на воде» муниципальной программы Маркинского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</si>
  <si>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03 3 00 21710</t>
  </si>
  <si>
    <t>09 2 00 23150</t>
  </si>
  <si>
    <t>04 1 00 25020</t>
  </si>
  <si>
    <t>Расходы на строительный контроль по капитальному ремонту муниципальных учреждений культуры в рамках подпрограммы «Развитие культуры» муниципальной программы Маркинского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</si>
  <si>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01 1 00 23010</t>
  </si>
  <si>
    <t>01 2 00 23030</t>
  </si>
  <si>
    <t>01 2 00 23040</t>
  </si>
  <si>
    <t>01 2 00 23070</t>
  </si>
  <si>
    <t>Мероприятия по благоустройству общественных территорий и мест массового отдыха населения в рамках подпрограммы «Благоустройство общественных территорий и мест массового отдыха населения Маркинского сельского поселения» муниципальной программы Маркинского сельского поселения «Формирование современной комфортной среды» (Иные закупки товаров, работ и услуг для обеспечения государственных (муниципальных) нужд)</t>
  </si>
  <si>
    <t>к решению Собрания депутатов</t>
  </si>
  <si>
    <t>Маркинского сельского поселения</t>
  </si>
  <si>
    <t>Приложение 4</t>
  </si>
  <si>
    <t xml:space="preserve"> № 86 от 25.04.2019г.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</si>
</sst>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6">
    <font>
      <sz val="11"/>
      <color indexed="8"/>
      <name val="Calibri"/>
      <family val="2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10"/>
      <name val="Times New Roman"/>
      <family val="1"/>
      <charset val="204"/>
    </font>
    <font>
      <sz val="11"/>
      <color indexed="10"/>
      <name val="Calibri"/>
      <family val="2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</font>
    <font>
      <b/>
      <sz val="12"/>
      <name val="Times New Roman"/>
      <family val="1"/>
      <charset val="204"/>
    </font>
    <font>
      <b/>
      <sz val="11"/>
      <name val="Calibri"/>
      <family val="2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</font>
    <font>
      <sz val="14"/>
      <color indexed="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justify" vertical="center" wrapText="1"/>
    </xf>
    <xf numFmtId="165" fontId="5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justify" vertical="center" wrapText="1"/>
    </xf>
    <xf numFmtId="165" fontId="6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justify" vertical="center" wrapText="1"/>
    </xf>
    <xf numFmtId="0" fontId="7" fillId="0" borderId="0" xfId="0" applyFont="1"/>
    <xf numFmtId="164" fontId="6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justify" vertical="center" wrapText="1"/>
    </xf>
    <xf numFmtId="165" fontId="8" fillId="0" borderId="1" xfId="0" applyNumberFormat="1" applyFont="1" applyFill="1" applyBorder="1" applyAlignment="1">
      <alignment horizontal="right"/>
    </xf>
    <xf numFmtId="0" fontId="9" fillId="0" borderId="0" xfId="0" applyFont="1"/>
    <xf numFmtId="49" fontId="10" fillId="0" borderId="1" xfId="0" applyNumberFormat="1" applyFont="1" applyFill="1" applyBorder="1" applyAlignment="1">
      <alignment horizontal="justify" vertical="center" wrapText="1"/>
    </xf>
    <xf numFmtId="165" fontId="10" fillId="0" borderId="1" xfId="0" applyNumberFormat="1" applyFont="1" applyFill="1" applyBorder="1" applyAlignment="1">
      <alignment horizontal="right"/>
    </xf>
    <xf numFmtId="0" fontId="11" fillId="0" borderId="0" xfId="0" applyFont="1"/>
    <xf numFmtId="0" fontId="12" fillId="0" borderId="0" xfId="0" applyNumberFormat="1" applyFont="1" applyFill="1" applyBorder="1" applyAlignment="1">
      <alignment horizontal="right" vertical="center" wrapText="1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1" xfId="0" applyNumberFormat="1" applyFont="1" applyFill="1" applyBorder="1" applyAlignment="1">
      <alignment vertical="center"/>
    </xf>
    <xf numFmtId="49" fontId="13" fillId="0" borderId="1" xfId="0" applyNumberFormat="1" applyFont="1" applyFill="1" applyBorder="1" applyAlignment="1">
      <alignment horizontal="justify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right"/>
    </xf>
    <xf numFmtId="4" fontId="13" fillId="0" borderId="1" xfId="0" applyNumberFormat="1" applyFont="1" applyFill="1" applyBorder="1" applyAlignment="1">
      <alignment horizontal="right"/>
    </xf>
    <xf numFmtId="49" fontId="12" fillId="0" borderId="1" xfId="0" applyNumberFormat="1" applyFont="1" applyFill="1" applyBorder="1" applyAlignment="1">
      <alignment horizontal="justify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right"/>
    </xf>
    <xf numFmtId="4" fontId="12" fillId="0" borderId="1" xfId="0" applyNumberFormat="1" applyFont="1" applyFill="1" applyBorder="1" applyAlignment="1">
      <alignment horizontal="right"/>
    </xf>
    <xf numFmtId="164" fontId="12" fillId="0" borderId="1" xfId="0" applyNumberFormat="1" applyFont="1" applyFill="1" applyBorder="1" applyAlignment="1">
      <alignment horizontal="justify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165" fontId="15" fillId="0" borderId="1" xfId="0" applyNumberFormat="1" applyFont="1" applyFill="1" applyBorder="1" applyAlignment="1">
      <alignment horizontal="right"/>
    </xf>
    <xf numFmtId="4" fontId="15" fillId="0" borderId="1" xfId="0" applyNumberFormat="1" applyFont="1" applyFill="1" applyBorder="1" applyAlignment="1">
      <alignment horizontal="right"/>
    </xf>
    <xf numFmtId="0" fontId="12" fillId="0" borderId="0" xfId="0" applyFont="1" applyAlignment="1"/>
    <xf numFmtId="49" fontId="13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164" fontId="2" fillId="0" borderId="0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67"/>
  <sheetViews>
    <sheetView showGridLines="0" tabSelected="1" zoomScale="75" zoomScaleNormal="75" workbookViewId="0">
      <selection activeCell="U14" sqref="U14"/>
    </sheetView>
  </sheetViews>
  <sheetFormatPr defaultRowHeight="10.15" customHeight="1"/>
  <cols>
    <col min="1" max="1" width="62.5703125" style="19" customWidth="1"/>
    <col min="2" max="3" width="12.7109375" style="19" customWidth="1"/>
    <col min="4" max="4" width="16.7109375" style="19" customWidth="1"/>
    <col min="5" max="18" width="8" style="19" hidden="1" customWidth="1"/>
    <col min="19" max="19" width="10.85546875" style="19" customWidth="1"/>
    <col min="20" max="20" width="8" style="19" hidden="1" customWidth="1"/>
    <col min="21" max="21" width="13.42578125" style="19" customWidth="1"/>
    <col min="22" max="34" width="8" style="19" hidden="1" customWidth="1"/>
    <col min="35" max="35" width="14" style="19" customWidth="1"/>
    <col min="36" max="39" width="8" style="19" hidden="1" customWidth="1"/>
    <col min="40" max="40" width="15" style="19" customWidth="1"/>
    <col min="41" max="45" width="8" hidden="1" customWidth="1"/>
  </cols>
  <sheetData>
    <row r="1" spans="1:45" ht="16.5" customHeight="1">
      <c r="AI1" s="34" t="s">
        <v>156</v>
      </c>
      <c r="AJ1" s="34"/>
      <c r="AK1" s="34"/>
      <c r="AL1" s="34"/>
      <c r="AM1" s="34"/>
      <c r="AN1" s="34"/>
    </row>
    <row r="2" spans="1:45" ht="18" customHeight="1">
      <c r="U2" s="38" t="s">
        <v>154</v>
      </c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</row>
    <row r="3" spans="1:45" ht="18.75" customHeight="1">
      <c r="S3" s="38" t="s">
        <v>155</v>
      </c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</row>
    <row r="4" spans="1:45" ht="20.25" customHeight="1">
      <c r="S4" s="38" t="s">
        <v>157</v>
      </c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</row>
    <row r="5" spans="1:45" ht="20.25" customHeight="1"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</row>
    <row r="6" spans="1:45" ht="20.25" customHeight="1">
      <c r="AI6" s="20"/>
      <c r="AJ6" s="20"/>
      <c r="AK6" s="20"/>
      <c r="AL6" s="20"/>
      <c r="AM6" s="20"/>
      <c r="AN6" s="20"/>
    </row>
    <row r="7" spans="1:45" ht="58.35" customHeight="1">
      <c r="A7" s="39" t="s">
        <v>110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</row>
    <row r="8" spans="1:45" ht="18.75"/>
    <row r="9" spans="1:45" ht="19.5" customHeight="1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 t="s">
        <v>0</v>
      </c>
      <c r="AO9" s="1"/>
      <c r="AP9" s="1"/>
      <c r="AQ9" s="1"/>
      <c r="AR9" s="1"/>
      <c r="AS9" s="1"/>
    </row>
    <row r="10" spans="1:45" ht="15" customHeight="1">
      <c r="A10" s="35" t="s">
        <v>19</v>
      </c>
      <c r="B10" s="35" t="s">
        <v>10</v>
      </c>
      <c r="C10" s="35" t="s">
        <v>11</v>
      </c>
      <c r="D10" s="35" t="s">
        <v>12</v>
      </c>
      <c r="E10" s="35" t="s">
        <v>12</v>
      </c>
      <c r="F10" s="35" t="s">
        <v>12</v>
      </c>
      <c r="G10" s="35" t="s">
        <v>12</v>
      </c>
      <c r="H10" s="35" t="s">
        <v>12</v>
      </c>
      <c r="I10" s="35" t="s">
        <v>12</v>
      </c>
      <c r="J10" s="35" t="s">
        <v>12</v>
      </c>
      <c r="K10" s="35" t="s">
        <v>12</v>
      </c>
      <c r="L10" s="35" t="s">
        <v>12</v>
      </c>
      <c r="M10" s="35" t="s">
        <v>12</v>
      </c>
      <c r="N10" s="35" t="s">
        <v>12</v>
      </c>
      <c r="O10" s="35" t="s">
        <v>12</v>
      </c>
      <c r="P10" s="35" t="s">
        <v>12</v>
      </c>
      <c r="Q10" s="35" t="s">
        <v>12</v>
      </c>
      <c r="R10" s="35" t="s">
        <v>12</v>
      </c>
      <c r="S10" s="35" t="s">
        <v>13</v>
      </c>
      <c r="T10" s="35" t="s">
        <v>19</v>
      </c>
      <c r="U10" s="35" t="s">
        <v>20</v>
      </c>
      <c r="V10" s="35" t="s">
        <v>15</v>
      </c>
      <c r="W10" s="35" t="s">
        <v>16</v>
      </c>
      <c r="X10" s="35" t="s">
        <v>17</v>
      </c>
      <c r="Y10" s="35" t="s">
        <v>18</v>
      </c>
      <c r="Z10" s="35" t="s">
        <v>14</v>
      </c>
      <c r="AA10" s="35" t="s">
        <v>15</v>
      </c>
      <c r="AB10" s="35" t="s">
        <v>16</v>
      </c>
      <c r="AC10" s="35" t="s">
        <v>17</v>
      </c>
      <c r="AD10" s="35" t="s">
        <v>18</v>
      </c>
      <c r="AE10" s="35" t="s">
        <v>14</v>
      </c>
      <c r="AF10" s="35" t="s">
        <v>15</v>
      </c>
      <c r="AG10" s="35" t="s">
        <v>16</v>
      </c>
      <c r="AH10" s="35" t="s">
        <v>17</v>
      </c>
      <c r="AI10" s="35" t="s">
        <v>25</v>
      </c>
      <c r="AJ10" s="35" t="s">
        <v>21</v>
      </c>
      <c r="AK10" s="35" t="s">
        <v>22</v>
      </c>
      <c r="AL10" s="35" t="s">
        <v>23</v>
      </c>
      <c r="AM10" s="35" t="s">
        <v>24</v>
      </c>
      <c r="AN10" s="35" t="s">
        <v>107</v>
      </c>
      <c r="AO10" s="36" t="s">
        <v>26</v>
      </c>
      <c r="AP10" s="36" t="s">
        <v>27</v>
      </c>
      <c r="AQ10" s="36" t="s">
        <v>28</v>
      </c>
      <c r="AR10" s="36" t="s">
        <v>29</v>
      </c>
      <c r="AS10" s="40" t="s">
        <v>19</v>
      </c>
    </row>
    <row r="11" spans="1:45" ht="15" customHeight="1">
      <c r="A11" s="35"/>
      <c r="B11" s="35" t="s">
        <v>6</v>
      </c>
      <c r="C11" s="35" t="s">
        <v>7</v>
      </c>
      <c r="D11" s="35" t="s">
        <v>8</v>
      </c>
      <c r="E11" s="35" t="s">
        <v>8</v>
      </c>
      <c r="F11" s="35" t="s">
        <v>8</v>
      </c>
      <c r="G11" s="35" t="s">
        <v>8</v>
      </c>
      <c r="H11" s="35" t="s">
        <v>8</v>
      </c>
      <c r="I11" s="35" t="s">
        <v>8</v>
      </c>
      <c r="J11" s="35" t="s">
        <v>8</v>
      </c>
      <c r="K11" s="35" t="s">
        <v>8</v>
      </c>
      <c r="L11" s="35" t="s">
        <v>8</v>
      </c>
      <c r="M11" s="35" t="s">
        <v>8</v>
      </c>
      <c r="N11" s="35" t="s">
        <v>8</v>
      </c>
      <c r="O11" s="35" t="s">
        <v>8</v>
      </c>
      <c r="P11" s="35" t="s">
        <v>8</v>
      </c>
      <c r="Q11" s="35" t="s">
        <v>8</v>
      </c>
      <c r="R11" s="35" t="s">
        <v>8</v>
      </c>
      <c r="S11" s="35" t="s">
        <v>9</v>
      </c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 t="s">
        <v>1</v>
      </c>
      <c r="AJ11" s="35" t="s">
        <v>2</v>
      </c>
      <c r="AK11" s="35" t="s">
        <v>3</v>
      </c>
      <c r="AL11" s="35" t="s">
        <v>4</v>
      </c>
      <c r="AM11" s="35" t="s">
        <v>5</v>
      </c>
      <c r="AN11" s="35" t="s">
        <v>1</v>
      </c>
      <c r="AO11" s="37" t="s">
        <v>2</v>
      </c>
      <c r="AP11" s="37" t="s">
        <v>3</v>
      </c>
      <c r="AQ11" s="37" t="s">
        <v>4</v>
      </c>
      <c r="AR11" s="37" t="s">
        <v>5</v>
      </c>
      <c r="AS11" s="40"/>
    </row>
    <row r="12" spans="1:45" ht="18.75" hidden="1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"/>
      <c r="AP12" s="2"/>
      <c r="AQ12" s="2"/>
      <c r="AR12" s="2"/>
      <c r="AS12" s="2"/>
    </row>
    <row r="13" spans="1:45" ht="16.7" customHeight="1">
      <c r="A13" s="22" t="s">
        <v>30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2" t="s">
        <v>30</v>
      </c>
      <c r="U13" s="24">
        <f t="shared" ref="U13:AN13" si="0">U14+U29+U32+U37+U45+U49+U52+U57+U60</f>
        <v>21906.800000000003</v>
      </c>
      <c r="V13" s="24">
        <f t="shared" si="0"/>
        <v>0</v>
      </c>
      <c r="W13" s="24">
        <f t="shared" si="0"/>
        <v>0</v>
      </c>
      <c r="X13" s="24">
        <f t="shared" si="0"/>
        <v>0</v>
      </c>
      <c r="Y13" s="24">
        <f t="shared" si="0"/>
        <v>0</v>
      </c>
      <c r="Z13" s="24">
        <f t="shared" si="0"/>
        <v>0</v>
      </c>
      <c r="AA13" s="24">
        <f t="shared" si="0"/>
        <v>0</v>
      </c>
      <c r="AB13" s="24">
        <f t="shared" si="0"/>
        <v>0</v>
      </c>
      <c r="AC13" s="24">
        <f t="shared" si="0"/>
        <v>0</v>
      </c>
      <c r="AD13" s="24">
        <f t="shared" si="0"/>
        <v>0</v>
      </c>
      <c r="AE13" s="24">
        <f t="shared" si="0"/>
        <v>0</v>
      </c>
      <c r="AF13" s="24">
        <f t="shared" si="0"/>
        <v>0</v>
      </c>
      <c r="AG13" s="24">
        <f t="shared" si="0"/>
        <v>0</v>
      </c>
      <c r="AH13" s="24">
        <f t="shared" si="0"/>
        <v>0</v>
      </c>
      <c r="AI13" s="24">
        <f t="shared" si="0"/>
        <v>7835.5999999999995</v>
      </c>
      <c r="AJ13" s="24">
        <f t="shared" si="0"/>
        <v>0</v>
      </c>
      <c r="AK13" s="24">
        <f t="shared" si="0"/>
        <v>0</v>
      </c>
      <c r="AL13" s="24">
        <f t="shared" si="0"/>
        <v>0</v>
      </c>
      <c r="AM13" s="24">
        <f t="shared" si="0"/>
        <v>1</v>
      </c>
      <c r="AN13" s="24">
        <f t="shared" si="0"/>
        <v>8058.83</v>
      </c>
      <c r="AO13" s="4"/>
      <c r="AP13" s="4"/>
      <c r="AQ13" s="4"/>
      <c r="AR13" s="4"/>
      <c r="AS13" s="3" t="s">
        <v>30</v>
      </c>
    </row>
    <row r="14" spans="1:45" ht="42.75" customHeight="1">
      <c r="A14" s="22" t="s">
        <v>31</v>
      </c>
      <c r="B14" s="23" t="s">
        <v>32</v>
      </c>
      <c r="C14" s="23" t="s">
        <v>33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2" t="s">
        <v>31</v>
      </c>
      <c r="U14" s="24">
        <f>U15+U20+U22</f>
        <v>5140.3</v>
      </c>
      <c r="V14" s="24"/>
      <c r="W14" s="24"/>
      <c r="X14" s="24"/>
      <c r="Y14" s="24"/>
      <c r="Z14" s="25"/>
      <c r="AA14" s="25"/>
      <c r="AB14" s="25"/>
      <c r="AC14" s="25"/>
      <c r="AD14" s="25"/>
      <c r="AE14" s="25"/>
      <c r="AF14" s="25"/>
      <c r="AG14" s="25"/>
      <c r="AH14" s="25"/>
      <c r="AI14" s="24">
        <f t="shared" ref="AI14:AN14" si="1">AI15+AI20+AI22</f>
        <v>4536.3</v>
      </c>
      <c r="AJ14" s="24">
        <f t="shared" si="1"/>
        <v>0</v>
      </c>
      <c r="AK14" s="24">
        <f t="shared" si="1"/>
        <v>0</v>
      </c>
      <c r="AL14" s="24">
        <f t="shared" si="1"/>
        <v>0</v>
      </c>
      <c r="AM14" s="24">
        <f t="shared" si="1"/>
        <v>1</v>
      </c>
      <c r="AN14" s="24">
        <f t="shared" si="1"/>
        <v>5170.03</v>
      </c>
      <c r="AO14" s="4"/>
      <c r="AP14" s="4"/>
      <c r="AQ14" s="4"/>
      <c r="AR14" s="4"/>
      <c r="AS14" s="3" t="s">
        <v>31</v>
      </c>
    </row>
    <row r="15" spans="1:45" s="17" customFormat="1" ht="83.25" customHeight="1">
      <c r="A15" s="22" t="s">
        <v>34</v>
      </c>
      <c r="B15" s="23" t="s">
        <v>32</v>
      </c>
      <c r="C15" s="23" t="s">
        <v>35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2" t="s">
        <v>34</v>
      </c>
      <c r="U15" s="24">
        <f>U16+U17+U18+U19</f>
        <v>4769.8</v>
      </c>
      <c r="V15" s="24"/>
      <c r="W15" s="24"/>
      <c r="X15" s="24"/>
      <c r="Y15" s="24"/>
      <c r="Z15" s="25"/>
      <c r="AA15" s="25"/>
      <c r="AB15" s="25"/>
      <c r="AC15" s="25"/>
      <c r="AD15" s="25"/>
      <c r="AE15" s="25"/>
      <c r="AF15" s="25"/>
      <c r="AG15" s="25"/>
      <c r="AH15" s="25"/>
      <c r="AI15" s="24">
        <f t="shared" ref="AI15:AN15" si="2">AI16+AI17+AI18+AI19</f>
        <v>4269.8</v>
      </c>
      <c r="AJ15" s="24">
        <f t="shared" si="2"/>
        <v>0</v>
      </c>
      <c r="AK15" s="24">
        <f t="shared" si="2"/>
        <v>0</v>
      </c>
      <c r="AL15" s="24">
        <f t="shared" si="2"/>
        <v>0</v>
      </c>
      <c r="AM15" s="24">
        <f t="shared" si="2"/>
        <v>0</v>
      </c>
      <c r="AN15" s="24">
        <f t="shared" si="2"/>
        <v>4269.8</v>
      </c>
      <c r="AO15" s="16"/>
      <c r="AP15" s="16"/>
      <c r="AQ15" s="16"/>
      <c r="AR15" s="16"/>
      <c r="AS15" s="15" t="s">
        <v>34</v>
      </c>
    </row>
    <row r="16" spans="1:45" s="10" customFormat="1" ht="118.5" customHeight="1">
      <c r="A16" s="26" t="s">
        <v>111</v>
      </c>
      <c r="B16" s="27" t="s">
        <v>32</v>
      </c>
      <c r="C16" s="27" t="s">
        <v>35</v>
      </c>
      <c r="D16" s="27" t="s">
        <v>37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 t="s">
        <v>38</v>
      </c>
      <c r="T16" s="26" t="s">
        <v>36</v>
      </c>
      <c r="U16" s="28">
        <f>3425+224.6+300+100</f>
        <v>4049.6</v>
      </c>
      <c r="V16" s="28"/>
      <c r="W16" s="28"/>
      <c r="X16" s="28"/>
      <c r="Y16" s="28"/>
      <c r="Z16" s="29"/>
      <c r="AA16" s="29"/>
      <c r="AB16" s="29"/>
      <c r="AC16" s="29"/>
      <c r="AD16" s="29"/>
      <c r="AE16" s="29"/>
      <c r="AF16" s="29"/>
      <c r="AG16" s="29"/>
      <c r="AH16" s="29"/>
      <c r="AI16" s="28">
        <v>3649.6</v>
      </c>
      <c r="AJ16" s="28"/>
      <c r="AK16" s="28"/>
      <c r="AL16" s="28"/>
      <c r="AM16" s="28"/>
      <c r="AN16" s="28">
        <v>3649.6</v>
      </c>
      <c r="AO16" s="8"/>
      <c r="AP16" s="8"/>
      <c r="AQ16" s="8"/>
      <c r="AR16" s="8"/>
      <c r="AS16" s="9" t="s">
        <v>36</v>
      </c>
    </row>
    <row r="17" spans="1:45" s="10" customFormat="1" ht="119.25" customHeight="1">
      <c r="A17" s="30" t="s">
        <v>112</v>
      </c>
      <c r="B17" s="27" t="s">
        <v>32</v>
      </c>
      <c r="C17" s="27" t="s">
        <v>35</v>
      </c>
      <c r="D17" s="27" t="s">
        <v>40</v>
      </c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 t="s">
        <v>41</v>
      </c>
      <c r="T17" s="30" t="s">
        <v>39</v>
      </c>
      <c r="U17" s="28">
        <v>700</v>
      </c>
      <c r="V17" s="28"/>
      <c r="W17" s="28"/>
      <c r="X17" s="28"/>
      <c r="Y17" s="28"/>
      <c r="Z17" s="29"/>
      <c r="AA17" s="29"/>
      <c r="AB17" s="29"/>
      <c r="AC17" s="29"/>
      <c r="AD17" s="29"/>
      <c r="AE17" s="29"/>
      <c r="AF17" s="29"/>
      <c r="AG17" s="29"/>
      <c r="AH17" s="29"/>
      <c r="AI17" s="28">
        <v>600</v>
      </c>
      <c r="AJ17" s="28"/>
      <c r="AK17" s="28"/>
      <c r="AL17" s="28"/>
      <c r="AM17" s="28"/>
      <c r="AN17" s="28">
        <v>600</v>
      </c>
      <c r="AO17" s="8"/>
      <c r="AP17" s="8"/>
      <c r="AQ17" s="8"/>
      <c r="AR17" s="8"/>
      <c r="AS17" s="11" t="s">
        <v>39</v>
      </c>
    </row>
    <row r="18" spans="1:45" s="10" customFormat="1" ht="81.75" customHeight="1">
      <c r="A18" s="26" t="s">
        <v>113</v>
      </c>
      <c r="B18" s="27" t="s">
        <v>32</v>
      </c>
      <c r="C18" s="27" t="s">
        <v>35</v>
      </c>
      <c r="D18" s="27" t="s">
        <v>43</v>
      </c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 t="s">
        <v>44</v>
      </c>
      <c r="T18" s="26" t="s">
        <v>42</v>
      </c>
      <c r="U18" s="28">
        <v>20</v>
      </c>
      <c r="V18" s="28"/>
      <c r="W18" s="28"/>
      <c r="X18" s="28"/>
      <c r="Y18" s="28"/>
      <c r="Z18" s="29"/>
      <c r="AA18" s="29"/>
      <c r="AB18" s="29"/>
      <c r="AC18" s="29"/>
      <c r="AD18" s="29"/>
      <c r="AE18" s="29"/>
      <c r="AF18" s="29"/>
      <c r="AG18" s="29"/>
      <c r="AH18" s="29"/>
      <c r="AI18" s="28">
        <v>20</v>
      </c>
      <c r="AJ18" s="28"/>
      <c r="AK18" s="28"/>
      <c r="AL18" s="28"/>
      <c r="AM18" s="28"/>
      <c r="AN18" s="28">
        <v>20</v>
      </c>
      <c r="AO18" s="8"/>
      <c r="AP18" s="8"/>
      <c r="AQ18" s="8"/>
      <c r="AR18" s="8"/>
      <c r="AS18" s="9" t="s">
        <v>42</v>
      </c>
    </row>
    <row r="19" spans="1:45" s="10" customFormat="1" ht="195" customHeight="1">
      <c r="A19" s="30" t="s">
        <v>114</v>
      </c>
      <c r="B19" s="27" t="s">
        <v>32</v>
      </c>
      <c r="C19" s="27" t="s">
        <v>35</v>
      </c>
      <c r="D19" s="27" t="s">
        <v>46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 t="s">
        <v>41</v>
      </c>
      <c r="T19" s="30" t="s">
        <v>45</v>
      </c>
      <c r="U19" s="28">
        <v>0.2</v>
      </c>
      <c r="V19" s="28"/>
      <c r="W19" s="28"/>
      <c r="X19" s="28"/>
      <c r="Y19" s="28"/>
      <c r="Z19" s="29"/>
      <c r="AA19" s="29"/>
      <c r="AB19" s="29"/>
      <c r="AC19" s="29"/>
      <c r="AD19" s="29"/>
      <c r="AE19" s="29"/>
      <c r="AF19" s="29"/>
      <c r="AG19" s="29"/>
      <c r="AH19" s="29"/>
      <c r="AI19" s="28">
        <v>0.2</v>
      </c>
      <c r="AJ19" s="28"/>
      <c r="AK19" s="28"/>
      <c r="AL19" s="28"/>
      <c r="AM19" s="28"/>
      <c r="AN19" s="28">
        <v>0.2</v>
      </c>
      <c r="AO19" s="8"/>
      <c r="AP19" s="8"/>
      <c r="AQ19" s="8"/>
      <c r="AR19" s="8"/>
      <c r="AS19" s="11" t="s">
        <v>45</v>
      </c>
    </row>
    <row r="20" spans="1:45" s="10" customFormat="1" ht="29.25" customHeight="1">
      <c r="A20" s="26" t="s">
        <v>47</v>
      </c>
      <c r="B20" s="27" t="s">
        <v>32</v>
      </c>
      <c r="C20" s="27" t="s">
        <v>48</v>
      </c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6" t="s">
        <v>47</v>
      </c>
      <c r="U20" s="28">
        <f>U21</f>
        <v>0</v>
      </c>
      <c r="V20" s="28"/>
      <c r="W20" s="28"/>
      <c r="X20" s="28"/>
      <c r="Y20" s="28"/>
      <c r="Z20" s="29"/>
      <c r="AA20" s="29"/>
      <c r="AB20" s="29"/>
      <c r="AC20" s="29"/>
      <c r="AD20" s="29"/>
      <c r="AE20" s="29"/>
      <c r="AF20" s="29"/>
      <c r="AG20" s="29"/>
      <c r="AH20" s="29"/>
      <c r="AI20" s="28">
        <f>AI21</f>
        <v>0</v>
      </c>
      <c r="AJ20" s="28"/>
      <c r="AK20" s="28"/>
      <c r="AL20" s="28"/>
      <c r="AM20" s="28"/>
      <c r="AN20" s="28">
        <f>AN21</f>
        <v>416.4</v>
      </c>
      <c r="AO20" s="8"/>
      <c r="AP20" s="8"/>
      <c r="AQ20" s="8"/>
      <c r="AR20" s="8"/>
      <c r="AS20" s="9" t="s">
        <v>47</v>
      </c>
    </row>
    <row r="21" spans="1:45" s="10" customFormat="1" ht="99.75" customHeight="1">
      <c r="A21" s="26" t="s">
        <v>115</v>
      </c>
      <c r="B21" s="27" t="s">
        <v>32</v>
      </c>
      <c r="C21" s="27" t="s">
        <v>48</v>
      </c>
      <c r="D21" s="27" t="s">
        <v>50</v>
      </c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 t="s">
        <v>51</v>
      </c>
      <c r="T21" s="26" t="s">
        <v>49</v>
      </c>
      <c r="U21" s="28">
        <v>0</v>
      </c>
      <c r="V21" s="28"/>
      <c r="W21" s="28"/>
      <c r="X21" s="28"/>
      <c r="Y21" s="28"/>
      <c r="Z21" s="29"/>
      <c r="AA21" s="29"/>
      <c r="AB21" s="29"/>
      <c r="AC21" s="29"/>
      <c r="AD21" s="29"/>
      <c r="AE21" s="29"/>
      <c r="AF21" s="29"/>
      <c r="AG21" s="29"/>
      <c r="AH21" s="29"/>
      <c r="AI21" s="28">
        <v>0</v>
      </c>
      <c r="AJ21" s="28"/>
      <c r="AK21" s="28"/>
      <c r="AL21" s="28"/>
      <c r="AM21" s="28"/>
      <c r="AN21" s="28">
        <v>416.4</v>
      </c>
      <c r="AO21" s="8"/>
      <c r="AP21" s="8"/>
      <c r="AQ21" s="8"/>
      <c r="AR21" s="8"/>
      <c r="AS21" s="9" t="s">
        <v>49</v>
      </c>
    </row>
    <row r="22" spans="1:45" s="14" customFormat="1" ht="29.25" customHeight="1">
      <c r="A22" s="22" t="s">
        <v>52</v>
      </c>
      <c r="B22" s="23" t="s">
        <v>32</v>
      </c>
      <c r="C22" s="23" t="s">
        <v>53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2" t="s">
        <v>52</v>
      </c>
      <c r="U22" s="24">
        <f>U25+U26+U28+U23+U24</f>
        <v>370.5</v>
      </c>
      <c r="V22" s="24">
        <f t="shared" ref="V22:AH22" si="3">V25+V26+V28+V23+V24</f>
        <v>0</v>
      </c>
      <c r="W22" s="24">
        <f t="shared" si="3"/>
        <v>0</v>
      </c>
      <c r="X22" s="24">
        <f t="shared" si="3"/>
        <v>0</v>
      </c>
      <c r="Y22" s="24">
        <f t="shared" si="3"/>
        <v>0</v>
      </c>
      <c r="Z22" s="24">
        <f t="shared" si="3"/>
        <v>0</v>
      </c>
      <c r="AA22" s="24">
        <f t="shared" si="3"/>
        <v>0</v>
      </c>
      <c r="AB22" s="24">
        <f t="shared" si="3"/>
        <v>0</v>
      </c>
      <c r="AC22" s="24">
        <f t="shared" si="3"/>
        <v>0</v>
      </c>
      <c r="AD22" s="24">
        <f t="shared" si="3"/>
        <v>0</v>
      </c>
      <c r="AE22" s="24">
        <f t="shared" si="3"/>
        <v>0</v>
      </c>
      <c r="AF22" s="24">
        <f t="shared" si="3"/>
        <v>0</v>
      </c>
      <c r="AG22" s="24">
        <f t="shared" si="3"/>
        <v>0</v>
      </c>
      <c r="AH22" s="24">
        <f t="shared" si="3"/>
        <v>0</v>
      </c>
      <c r="AI22" s="24">
        <f t="shared" ref="AI22:AN22" si="4">AI25+AI26+AI28+AI23+AI24+AI27</f>
        <v>266.5</v>
      </c>
      <c r="AJ22" s="24">
        <f t="shared" si="4"/>
        <v>0</v>
      </c>
      <c r="AK22" s="24">
        <f t="shared" si="4"/>
        <v>0</v>
      </c>
      <c r="AL22" s="24">
        <f t="shared" si="4"/>
        <v>0</v>
      </c>
      <c r="AM22" s="24">
        <f t="shared" si="4"/>
        <v>1</v>
      </c>
      <c r="AN22" s="24">
        <f t="shared" si="4"/>
        <v>483.83</v>
      </c>
      <c r="AO22" s="13"/>
      <c r="AP22" s="13"/>
      <c r="AQ22" s="13"/>
      <c r="AR22" s="13"/>
      <c r="AS22" s="12" t="s">
        <v>52</v>
      </c>
    </row>
    <row r="23" spans="1:45" s="14" customFormat="1" ht="193.5" customHeight="1">
      <c r="A23" s="31" t="s">
        <v>140</v>
      </c>
      <c r="B23" s="27" t="s">
        <v>32</v>
      </c>
      <c r="C23" s="27" t="s">
        <v>53</v>
      </c>
      <c r="D23" s="27" t="s">
        <v>139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 t="s">
        <v>41</v>
      </c>
      <c r="T23" s="6">
        <v>0.5</v>
      </c>
      <c r="U23" s="32">
        <f>0.5+4.5</f>
        <v>5</v>
      </c>
      <c r="V23" s="32"/>
      <c r="W23" s="32"/>
      <c r="X23" s="32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2">
        <v>0.5</v>
      </c>
      <c r="AJ23" s="32"/>
      <c r="AK23" s="32"/>
      <c r="AL23" s="32"/>
      <c r="AM23" s="32">
        <v>0.5</v>
      </c>
      <c r="AN23" s="28">
        <v>0.5</v>
      </c>
      <c r="AO23" s="13"/>
      <c r="AP23" s="13"/>
      <c r="AQ23" s="13"/>
      <c r="AR23" s="13"/>
      <c r="AS23" s="12"/>
    </row>
    <row r="24" spans="1:45" s="14" customFormat="1" ht="193.5" customHeight="1">
      <c r="A24" s="31" t="s">
        <v>142</v>
      </c>
      <c r="B24" s="27" t="s">
        <v>32</v>
      </c>
      <c r="C24" s="27" t="s">
        <v>53</v>
      </c>
      <c r="D24" s="27" t="s">
        <v>141</v>
      </c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 t="s">
        <v>41</v>
      </c>
      <c r="T24" s="6">
        <v>0.5</v>
      </c>
      <c r="U24" s="32">
        <v>0.5</v>
      </c>
      <c r="V24" s="32"/>
      <c r="W24" s="32"/>
      <c r="X24" s="32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2">
        <v>0.5</v>
      </c>
      <c r="AJ24" s="32"/>
      <c r="AK24" s="32"/>
      <c r="AL24" s="32"/>
      <c r="AM24" s="32">
        <v>0.5</v>
      </c>
      <c r="AN24" s="28">
        <v>0.5</v>
      </c>
      <c r="AO24" s="13"/>
      <c r="AP24" s="13"/>
      <c r="AQ24" s="13"/>
      <c r="AR24" s="13"/>
      <c r="AS24" s="12"/>
    </row>
    <row r="25" spans="1:45" s="10" customFormat="1" ht="159.75" customHeight="1">
      <c r="A25" s="30" t="s">
        <v>116</v>
      </c>
      <c r="B25" s="27" t="s">
        <v>32</v>
      </c>
      <c r="C25" s="27" t="s">
        <v>53</v>
      </c>
      <c r="D25" s="27" t="s">
        <v>55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 t="s">
        <v>41</v>
      </c>
      <c r="T25" s="30" t="s">
        <v>54</v>
      </c>
      <c r="U25" s="28">
        <v>40</v>
      </c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8">
        <v>10</v>
      </c>
      <c r="AJ25" s="28"/>
      <c r="AK25" s="28"/>
      <c r="AL25" s="28"/>
      <c r="AM25" s="28"/>
      <c r="AN25" s="28">
        <v>10</v>
      </c>
      <c r="AO25" s="8"/>
      <c r="AP25" s="8"/>
      <c r="AQ25" s="8"/>
      <c r="AR25" s="8"/>
      <c r="AS25" s="11" t="s">
        <v>54</v>
      </c>
    </row>
    <row r="26" spans="1:45" s="10" customFormat="1" ht="138" customHeight="1">
      <c r="A26" s="30" t="s">
        <v>117</v>
      </c>
      <c r="B26" s="27" t="s">
        <v>32</v>
      </c>
      <c r="C26" s="27" t="s">
        <v>53</v>
      </c>
      <c r="D26" s="27" t="s">
        <v>57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 t="s">
        <v>41</v>
      </c>
      <c r="T26" s="30" t="s">
        <v>56</v>
      </c>
      <c r="U26" s="28">
        <f>100+200</f>
        <v>300</v>
      </c>
      <c r="V26" s="28"/>
      <c r="W26" s="28"/>
      <c r="X26" s="28"/>
      <c r="Y26" s="28"/>
      <c r="Z26" s="29"/>
      <c r="AA26" s="29"/>
      <c r="AB26" s="29"/>
      <c r="AC26" s="29"/>
      <c r="AD26" s="29"/>
      <c r="AE26" s="29"/>
      <c r="AF26" s="29"/>
      <c r="AG26" s="29"/>
      <c r="AH26" s="29"/>
      <c r="AI26" s="28">
        <v>50</v>
      </c>
      <c r="AJ26" s="28"/>
      <c r="AK26" s="28"/>
      <c r="AL26" s="28"/>
      <c r="AM26" s="28"/>
      <c r="AN26" s="28">
        <v>50</v>
      </c>
      <c r="AO26" s="8"/>
      <c r="AP26" s="8"/>
      <c r="AQ26" s="8"/>
      <c r="AR26" s="8"/>
      <c r="AS26" s="11" t="s">
        <v>56</v>
      </c>
    </row>
    <row r="27" spans="1:45" s="10" customFormat="1" ht="80.25" customHeight="1">
      <c r="A27" s="30" t="s">
        <v>118</v>
      </c>
      <c r="B27" s="27" t="s">
        <v>32</v>
      </c>
      <c r="C27" s="27" t="s">
        <v>53</v>
      </c>
      <c r="D27" s="27" t="s">
        <v>108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 t="s">
        <v>51</v>
      </c>
      <c r="T27" s="30"/>
      <c r="U27" s="28">
        <v>0</v>
      </c>
      <c r="V27" s="28"/>
      <c r="W27" s="28"/>
      <c r="X27" s="28"/>
      <c r="Y27" s="28"/>
      <c r="Z27" s="29"/>
      <c r="AA27" s="29"/>
      <c r="AB27" s="29"/>
      <c r="AC27" s="29"/>
      <c r="AD27" s="29"/>
      <c r="AE27" s="29"/>
      <c r="AF27" s="29"/>
      <c r="AG27" s="29"/>
      <c r="AH27" s="29"/>
      <c r="AI27" s="28">
        <v>195.5</v>
      </c>
      <c r="AJ27" s="28"/>
      <c r="AK27" s="28"/>
      <c r="AL27" s="28"/>
      <c r="AM27" s="28"/>
      <c r="AN27" s="28">
        <v>412.83</v>
      </c>
      <c r="AO27" s="8"/>
      <c r="AP27" s="8"/>
      <c r="AQ27" s="8"/>
      <c r="AR27" s="8"/>
      <c r="AS27" s="11"/>
    </row>
    <row r="28" spans="1:45" s="10" customFormat="1" ht="99.75" customHeight="1">
      <c r="A28" s="26" t="s">
        <v>119</v>
      </c>
      <c r="B28" s="27" t="s">
        <v>32</v>
      </c>
      <c r="C28" s="27" t="s">
        <v>53</v>
      </c>
      <c r="D28" s="27" t="s">
        <v>59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 t="s">
        <v>44</v>
      </c>
      <c r="T28" s="26" t="s">
        <v>58</v>
      </c>
      <c r="U28" s="28">
        <f>10+15</f>
        <v>25</v>
      </c>
      <c r="V28" s="28"/>
      <c r="W28" s="28"/>
      <c r="X28" s="28"/>
      <c r="Y28" s="28"/>
      <c r="Z28" s="29"/>
      <c r="AA28" s="29"/>
      <c r="AB28" s="29"/>
      <c r="AC28" s="29"/>
      <c r="AD28" s="29"/>
      <c r="AE28" s="29"/>
      <c r="AF28" s="29"/>
      <c r="AG28" s="29"/>
      <c r="AH28" s="29"/>
      <c r="AI28" s="28">
        <v>10</v>
      </c>
      <c r="AJ28" s="28"/>
      <c r="AK28" s="28"/>
      <c r="AL28" s="28"/>
      <c r="AM28" s="28"/>
      <c r="AN28" s="28">
        <v>10</v>
      </c>
      <c r="AO28" s="8"/>
      <c r="AP28" s="8"/>
      <c r="AQ28" s="8"/>
      <c r="AR28" s="8"/>
      <c r="AS28" s="9" t="s">
        <v>58</v>
      </c>
    </row>
    <row r="29" spans="1:45" ht="19.5" customHeight="1">
      <c r="A29" s="22" t="s">
        <v>60</v>
      </c>
      <c r="B29" s="23" t="s">
        <v>61</v>
      </c>
      <c r="C29" s="23" t="s">
        <v>33</v>
      </c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2" t="s">
        <v>60</v>
      </c>
      <c r="U29" s="24">
        <f>U30</f>
        <v>208.2</v>
      </c>
      <c r="V29" s="24"/>
      <c r="W29" s="24"/>
      <c r="X29" s="24"/>
      <c r="Y29" s="24"/>
      <c r="Z29" s="25"/>
      <c r="AA29" s="25"/>
      <c r="AB29" s="25"/>
      <c r="AC29" s="25"/>
      <c r="AD29" s="25"/>
      <c r="AE29" s="25"/>
      <c r="AF29" s="25"/>
      <c r="AG29" s="25"/>
      <c r="AH29" s="25"/>
      <c r="AI29" s="24">
        <f>AI30</f>
        <v>209.2</v>
      </c>
      <c r="AJ29" s="24"/>
      <c r="AK29" s="24"/>
      <c r="AL29" s="24"/>
      <c r="AM29" s="24"/>
      <c r="AN29" s="24">
        <f>AN30</f>
        <v>215.6</v>
      </c>
      <c r="AO29" s="4"/>
      <c r="AP29" s="4"/>
      <c r="AQ29" s="4"/>
      <c r="AR29" s="4"/>
      <c r="AS29" s="3" t="s">
        <v>60</v>
      </c>
    </row>
    <row r="30" spans="1:45" s="10" customFormat="1" ht="27" customHeight="1">
      <c r="A30" s="26" t="s">
        <v>62</v>
      </c>
      <c r="B30" s="27" t="s">
        <v>61</v>
      </c>
      <c r="C30" s="27" t="s">
        <v>63</v>
      </c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6" t="s">
        <v>62</v>
      </c>
      <c r="U30" s="28">
        <f>U31</f>
        <v>208.2</v>
      </c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8">
        <f>AI31</f>
        <v>209.2</v>
      </c>
      <c r="AJ30" s="28"/>
      <c r="AK30" s="28"/>
      <c r="AL30" s="28"/>
      <c r="AM30" s="28"/>
      <c r="AN30" s="28">
        <f>AN31</f>
        <v>215.6</v>
      </c>
      <c r="AO30" s="8"/>
      <c r="AP30" s="8"/>
      <c r="AQ30" s="8"/>
      <c r="AR30" s="8"/>
      <c r="AS30" s="9" t="s">
        <v>62</v>
      </c>
    </row>
    <row r="31" spans="1:45" s="10" customFormat="1" ht="121.5" customHeight="1">
      <c r="A31" s="30" t="s">
        <v>120</v>
      </c>
      <c r="B31" s="27" t="s">
        <v>61</v>
      </c>
      <c r="C31" s="27" t="s">
        <v>63</v>
      </c>
      <c r="D31" s="27" t="s">
        <v>65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 t="s">
        <v>38</v>
      </c>
      <c r="T31" s="30" t="s">
        <v>64</v>
      </c>
      <c r="U31" s="28">
        <v>208.2</v>
      </c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8">
        <v>209.2</v>
      </c>
      <c r="AJ31" s="28"/>
      <c r="AK31" s="28"/>
      <c r="AL31" s="28"/>
      <c r="AM31" s="28"/>
      <c r="AN31" s="28">
        <v>215.6</v>
      </c>
      <c r="AO31" s="8"/>
      <c r="AP31" s="8"/>
      <c r="AQ31" s="8"/>
      <c r="AR31" s="8"/>
      <c r="AS31" s="11" t="s">
        <v>64</v>
      </c>
    </row>
    <row r="32" spans="1:45" ht="48.75" customHeight="1">
      <c r="A32" s="22" t="s">
        <v>66</v>
      </c>
      <c r="B32" s="23" t="s">
        <v>63</v>
      </c>
      <c r="C32" s="23" t="s">
        <v>33</v>
      </c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2" t="s">
        <v>66</v>
      </c>
      <c r="U32" s="24">
        <f>U33</f>
        <v>100</v>
      </c>
      <c r="V32" s="24"/>
      <c r="W32" s="24"/>
      <c r="X32" s="24"/>
      <c r="Y32" s="24"/>
      <c r="Z32" s="25"/>
      <c r="AA32" s="25"/>
      <c r="AB32" s="25"/>
      <c r="AC32" s="25"/>
      <c r="AD32" s="25"/>
      <c r="AE32" s="25"/>
      <c r="AF32" s="25"/>
      <c r="AG32" s="25"/>
      <c r="AH32" s="25"/>
      <c r="AI32" s="24">
        <f>AI33</f>
        <v>20</v>
      </c>
      <c r="AJ32" s="24"/>
      <c r="AK32" s="24"/>
      <c r="AL32" s="24"/>
      <c r="AM32" s="24"/>
      <c r="AN32" s="24">
        <f>AN33</f>
        <v>20</v>
      </c>
      <c r="AO32" s="4"/>
      <c r="AP32" s="4"/>
      <c r="AQ32" s="4"/>
      <c r="AR32" s="4"/>
      <c r="AS32" s="3" t="s">
        <v>66</v>
      </c>
    </row>
    <row r="33" spans="1:45" s="10" customFormat="1" ht="57.75" customHeight="1">
      <c r="A33" s="26" t="s">
        <v>67</v>
      </c>
      <c r="B33" s="27" t="s">
        <v>63</v>
      </c>
      <c r="C33" s="27" t="s">
        <v>68</v>
      </c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6" t="s">
        <v>67</v>
      </c>
      <c r="U33" s="28">
        <f>U34+U35+U36</f>
        <v>100</v>
      </c>
      <c r="V33" s="28">
        <f t="shared" ref="V33:AN33" si="5">V34+V35+V36</f>
        <v>0</v>
      </c>
      <c r="W33" s="28">
        <f t="shared" si="5"/>
        <v>0</v>
      </c>
      <c r="X33" s="28">
        <f t="shared" si="5"/>
        <v>0</v>
      </c>
      <c r="Y33" s="28">
        <f t="shared" si="5"/>
        <v>0</v>
      </c>
      <c r="Z33" s="28">
        <f t="shared" si="5"/>
        <v>0</v>
      </c>
      <c r="AA33" s="28">
        <f t="shared" si="5"/>
        <v>0</v>
      </c>
      <c r="AB33" s="28">
        <f t="shared" si="5"/>
        <v>0</v>
      </c>
      <c r="AC33" s="28">
        <f t="shared" si="5"/>
        <v>0</v>
      </c>
      <c r="AD33" s="28">
        <f t="shared" si="5"/>
        <v>0</v>
      </c>
      <c r="AE33" s="28">
        <f t="shared" si="5"/>
        <v>0</v>
      </c>
      <c r="AF33" s="28">
        <f t="shared" si="5"/>
        <v>0</v>
      </c>
      <c r="AG33" s="28">
        <f t="shared" si="5"/>
        <v>0</v>
      </c>
      <c r="AH33" s="28">
        <f t="shared" si="5"/>
        <v>0</v>
      </c>
      <c r="AI33" s="28">
        <f t="shared" si="5"/>
        <v>20</v>
      </c>
      <c r="AJ33" s="28">
        <f t="shared" si="5"/>
        <v>0</v>
      </c>
      <c r="AK33" s="28">
        <f t="shared" si="5"/>
        <v>0</v>
      </c>
      <c r="AL33" s="28">
        <f t="shared" si="5"/>
        <v>0</v>
      </c>
      <c r="AM33" s="28">
        <f t="shared" si="5"/>
        <v>0</v>
      </c>
      <c r="AN33" s="28">
        <f t="shared" si="5"/>
        <v>20</v>
      </c>
      <c r="AO33" s="8"/>
      <c r="AP33" s="8"/>
      <c r="AQ33" s="8"/>
      <c r="AR33" s="8"/>
      <c r="AS33" s="9" t="s">
        <v>67</v>
      </c>
    </row>
    <row r="34" spans="1:45" s="10" customFormat="1" ht="174.75" customHeight="1">
      <c r="A34" s="30" t="s">
        <v>121</v>
      </c>
      <c r="B34" s="27" t="s">
        <v>63</v>
      </c>
      <c r="C34" s="27" t="s">
        <v>68</v>
      </c>
      <c r="D34" s="27" t="s">
        <v>70</v>
      </c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 t="s">
        <v>41</v>
      </c>
      <c r="T34" s="30" t="s">
        <v>69</v>
      </c>
      <c r="U34" s="28">
        <v>60</v>
      </c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8">
        <v>10</v>
      </c>
      <c r="AJ34" s="28"/>
      <c r="AK34" s="28"/>
      <c r="AL34" s="28"/>
      <c r="AM34" s="28"/>
      <c r="AN34" s="28">
        <v>10</v>
      </c>
      <c r="AO34" s="8"/>
      <c r="AP34" s="8"/>
      <c r="AQ34" s="8"/>
      <c r="AR34" s="8"/>
      <c r="AS34" s="11" t="s">
        <v>69</v>
      </c>
    </row>
    <row r="35" spans="1:45" s="10" customFormat="1" ht="176.25" customHeight="1">
      <c r="A35" s="30" t="s">
        <v>138</v>
      </c>
      <c r="B35" s="27" t="s">
        <v>63</v>
      </c>
      <c r="C35" s="27" t="s">
        <v>68</v>
      </c>
      <c r="D35" s="27" t="s">
        <v>135</v>
      </c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 t="s">
        <v>41</v>
      </c>
      <c r="T35" s="30"/>
      <c r="U35" s="28">
        <v>20</v>
      </c>
      <c r="V35" s="28"/>
      <c r="W35" s="28"/>
      <c r="X35" s="28"/>
      <c r="Y35" s="28"/>
      <c r="Z35" s="29"/>
      <c r="AA35" s="29"/>
      <c r="AB35" s="29"/>
      <c r="AC35" s="29"/>
      <c r="AD35" s="29"/>
      <c r="AE35" s="29"/>
      <c r="AF35" s="29"/>
      <c r="AG35" s="29"/>
      <c r="AH35" s="29"/>
      <c r="AI35" s="28">
        <v>5</v>
      </c>
      <c r="AJ35" s="28"/>
      <c r="AK35" s="28"/>
      <c r="AL35" s="28"/>
      <c r="AM35" s="28"/>
      <c r="AN35" s="28">
        <v>5</v>
      </c>
      <c r="AO35" s="8"/>
      <c r="AP35" s="8"/>
      <c r="AQ35" s="8"/>
      <c r="AR35" s="8"/>
      <c r="AS35" s="11"/>
    </row>
    <row r="36" spans="1:45" s="10" customFormat="1" ht="171" customHeight="1">
      <c r="A36" s="30" t="s">
        <v>144</v>
      </c>
      <c r="B36" s="27" t="s">
        <v>63</v>
      </c>
      <c r="C36" s="27" t="s">
        <v>68</v>
      </c>
      <c r="D36" s="27" t="s">
        <v>145</v>
      </c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 t="s">
        <v>41</v>
      </c>
      <c r="T36" s="30"/>
      <c r="U36" s="28">
        <v>20</v>
      </c>
      <c r="V36" s="28"/>
      <c r="W36" s="28"/>
      <c r="X36" s="28"/>
      <c r="Y36" s="28"/>
      <c r="Z36" s="29"/>
      <c r="AA36" s="29"/>
      <c r="AB36" s="29"/>
      <c r="AC36" s="29"/>
      <c r="AD36" s="29"/>
      <c r="AE36" s="29"/>
      <c r="AF36" s="29"/>
      <c r="AG36" s="29"/>
      <c r="AH36" s="29"/>
      <c r="AI36" s="28">
        <v>5</v>
      </c>
      <c r="AJ36" s="28"/>
      <c r="AK36" s="28"/>
      <c r="AL36" s="28"/>
      <c r="AM36" s="28"/>
      <c r="AN36" s="28">
        <v>5</v>
      </c>
      <c r="AO36" s="8"/>
      <c r="AP36" s="8"/>
      <c r="AQ36" s="8"/>
      <c r="AR36" s="8"/>
      <c r="AS36" s="11"/>
    </row>
    <row r="37" spans="1:45" ht="27.75" customHeight="1">
      <c r="A37" s="22" t="s">
        <v>71</v>
      </c>
      <c r="B37" s="23" t="s">
        <v>72</v>
      </c>
      <c r="C37" s="23" t="s">
        <v>33</v>
      </c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2" t="s">
        <v>71</v>
      </c>
      <c r="U37" s="24">
        <f>U38</f>
        <v>2846.1000000000004</v>
      </c>
      <c r="V37" s="24">
        <f t="shared" ref="V37:AI37" si="6">V38</f>
        <v>0</v>
      </c>
      <c r="W37" s="24">
        <f t="shared" si="6"/>
        <v>0</v>
      </c>
      <c r="X37" s="24">
        <f t="shared" si="6"/>
        <v>0</v>
      </c>
      <c r="Y37" s="24">
        <f t="shared" si="6"/>
        <v>0</v>
      </c>
      <c r="Z37" s="24">
        <f t="shared" si="6"/>
        <v>0</v>
      </c>
      <c r="AA37" s="24">
        <f t="shared" si="6"/>
        <v>0</v>
      </c>
      <c r="AB37" s="24">
        <f t="shared" si="6"/>
        <v>0</v>
      </c>
      <c r="AC37" s="24">
        <f t="shared" si="6"/>
        <v>0</v>
      </c>
      <c r="AD37" s="24">
        <f t="shared" si="6"/>
        <v>0</v>
      </c>
      <c r="AE37" s="24">
        <f t="shared" si="6"/>
        <v>0</v>
      </c>
      <c r="AF37" s="24">
        <f t="shared" si="6"/>
        <v>0</v>
      </c>
      <c r="AG37" s="24">
        <f t="shared" si="6"/>
        <v>0</v>
      </c>
      <c r="AH37" s="24">
        <f t="shared" si="6"/>
        <v>0</v>
      </c>
      <c r="AI37" s="24">
        <f t="shared" si="6"/>
        <v>823.4</v>
      </c>
      <c r="AJ37" s="24">
        <f>AJ38</f>
        <v>0</v>
      </c>
      <c r="AK37" s="24">
        <f>AK38</f>
        <v>0</v>
      </c>
      <c r="AL37" s="24">
        <f>AL38</f>
        <v>0</v>
      </c>
      <c r="AM37" s="24">
        <f>AM38</f>
        <v>0</v>
      </c>
      <c r="AN37" s="24">
        <f>AN38</f>
        <v>458.2</v>
      </c>
      <c r="AO37" s="4"/>
      <c r="AP37" s="4"/>
      <c r="AQ37" s="4"/>
      <c r="AR37" s="4"/>
      <c r="AS37" s="3" t="s">
        <v>71</v>
      </c>
    </row>
    <row r="38" spans="1:45" ht="23.25" customHeight="1">
      <c r="A38" s="26" t="s">
        <v>73</v>
      </c>
      <c r="B38" s="27" t="s">
        <v>72</v>
      </c>
      <c r="C38" s="27" t="s">
        <v>63</v>
      </c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6" t="s">
        <v>73</v>
      </c>
      <c r="U38" s="28">
        <f>U39+U40+U41+U42+U43+U44</f>
        <v>2846.1000000000004</v>
      </c>
      <c r="V38" s="28"/>
      <c r="W38" s="28"/>
      <c r="X38" s="28"/>
      <c r="Y38" s="28"/>
      <c r="Z38" s="29"/>
      <c r="AA38" s="29"/>
      <c r="AB38" s="29"/>
      <c r="AC38" s="29"/>
      <c r="AD38" s="29"/>
      <c r="AE38" s="29"/>
      <c r="AF38" s="29"/>
      <c r="AG38" s="29"/>
      <c r="AH38" s="29"/>
      <c r="AI38" s="28">
        <f t="shared" ref="AI38:AN38" si="7">AI39+AI40+AI41+AI42+AI43</f>
        <v>823.4</v>
      </c>
      <c r="AJ38" s="28">
        <f t="shared" si="7"/>
        <v>0</v>
      </c>
      <c r="AK38" s="28">
        <f t="shared" si="7"/>
        <v>0</v>
      </c>
      <c r="AL38" s="28">
        <f t="shared" si="7"/>
        <v>0</v>
      </c>
      <c r="AM38" s="28">
        <f t="shared" si="7"/>
        <v>0</v>
      </c>
      <c r="AN38" s="28">
        <f t="shared" si="7"/>
        <v>458.2</v>
      </c>
      <c r="AO38" s="6"/>
      <c r="AP38" s="6"/>
      <c r="AQ38" s="6"/>
      <c r="AR38" s="6"/>
      <c r="AS38" s="5" t="s">
        <v>73</v>
      </c>
    </row>
    <row r="39" spans="1:45" s="10" customFormat="1" ht="198" customHeight="1">
      <c r="A39" s="30" t="s">
        <v>122</v>
      </c>
      <c r="B39" s="27" t="s">
        <v>72</v>
      </c>
      <c r="C39" s="27" t="s">
        <v>63</v>
      </c>
      <c r="D39" s="27" t="s">
        <v>149</v>
      </c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 t="s">
        <v>41</v>
      </c>
      <c r="T39" s="30" t="s">
        <v>74</v>
      </c>
      <c r="U39" s="28">
        <f>400+1011.4-6.7-150+10.4+100</f>
        <v>1365.1000000000001</v>
      </c>
      <c r="V39" s="28"/>
      <c r="W39" s="28"/>
      <c r="X39" s="28"/>
      <c r="Y39" s="28"/>
      <c r="Z39" s="29"/>
      <c r="AA39" s="29"/>
      <c r="AB39" s="29"/>
      <c r="AC39" s="29"/>
      <c r="AD39" s="29"/>
      <c r="AE39" s="29"/>
      <c r="AF39" s="29"/>
      <c r="AG39" s="29"/>
      <c r="AH39" s="29"/>
      <c r="AI39" s="28">
        <f>759.4-60-6.4+5.4-110</f>
        <v>588.4</v>
      </c>
      <c r="AJ39" s="28"/>
      <c r="AK39" s="28"/>
      <c r="AL39" s="28"/>
      <c r="AM39" s="28"/>
      <c r="AN39" s="28">
        <f>310.4+83.8-12.3+11.3</f>
        <v>393.2</v>
      </c>
      <c r="AO39" s="8"/>
      <c r="AP39" s="8"/>
      <c r="AQ39" s="8"/>
      <c r="AR39" s="8"/>
      <c r="AS39" s="11" t="s">
        <v>74</v>
      </c>
    </row>
    <row r="40" spans="1:45" ht="163.5" customHeight="1">
      <c r="A40" s="30" t="s">
        <v>123</v>
      </c>
      <c r="B40" s="27" t="s">
        <v>72</v>
      </c>
      <c r="C40" s="27" t="s">
        <v>63</v>
      </c>
      <c r="D40" s="27" t="s">
        <v>150</v>
      </c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 t="s">
        <v>41</v>
      </c>
      <c r="T40" s="30" t="s">
        <v>75</v>
      </c>
      <c r="U40" s="28">
        <f>150+100</f>
        <v>250</v>
      </c>
      <c r="V40" s="28"/>
      <c r="W40" s="28"/>
      <c r="X40" s="28"/>
      <c r="Y40" s="28"/>
      <c r="Z40" s="29"/>
      <c r="AA40" s="29"/>
      <c r="AB40" s="29"/>
      <c r="AC40" s="29"/>
      <c r="AD40" s="29"/>
      <c r="AE40" s="29"/>
      <c r="AF40" s="29"/>
      <c r="AG40" s="29"/>
      <c r="AH40" s="29"/>
      <c r="AI40" s="28">
        <v>20</v>
      </c>
      <c r="AJ40" s="28"/>
      <c r="AK40" s="28"/>
      <c r="AL40" s="28"/>
      <c r="AM40" s="28"/>
      <c r="AN40" s="28">
        <v>20</v>
      </c>
      <c r="AO40" s="6"/>
      <c r="AP40" s="6"/>
      <c r="AQ40" s="6"/>
      <c r="AR40" s="6"/>
      <c r="AS40" s="7" t="s">
        <v>75</v>
      </c>
    </row>
    <row r="41" spans="1:45" ht="196.5" customHeight="1">
      <c r="A41" s="30" t="s">
        <v>124</v>
      </c>
      <c r="B41" s="27" t="s">
        <v>72</v>
      </c>
      <c r="C41" s="27" t="s">
        <v>63</v>
      </c>
      <c r="D41" s="27" t="s">
        <v>151</v>
      </c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 t="s">
        <v>41</v>
      </c>
      <c r="T41" s="30" t="s">
        <v>76</v>
      </c>
      <c r="U41" s="28">
        <f>350+700+40+106-100</f>
        <v>1096</v>
      </c>
      <c r="V41" s="28"/>
      <c r="W41" s="28"/>
      <c r="X41" s="28"/>
      <c r="Y41" s="28"/>
      <c r="Z41" s="29"/>
      <c r="AA41" s="29"/>
      <c r="AB41" s="29"/>
      <c r="AC41" s="29"/>
      <c r="AD41" s="29"/>
      <c r="AE41" s="29"/>
      <c r="AF41" s="29"/>
      <c r="AG41" s="29"/>
      <c r="AH41" s="29"/>
      <c r="AI41" s="28">
        <f>30+60+110</f>
        <v>200</v>
      </c>
      <c r="AJ41" s="28"/>
      <c r="AK41" s="28"/>
      <c r="AL41" s="28"/>
      <c r="AM41" s="28"/>
      <c r="AN41" s="28">
        <v>30</v>
      </c>
      <c r="AO41" s="6"/>
      <c r="AP41" s="6"/>
      <c r="AQ41" s="6"/>
      <c r="AR41" s="6"/>
      <c r="AS41" s="7" t="s">
        <v>76</v>
      </c>
    </row>
    <row r="42" spans="1:45" ht="176.25" customHeight="1">
      <c r="A42" s="30" t="s">
        <v>125</v>
      </c>
      <c r="B42" s="27" t="s">
        <v>72</v>
      </c>
      <c r="C42" s="27" t="s">
        <v>63</v>
      </c>
      <c r="D42" s="27" t="s">
        <v>152</v>
      </c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 t="s">
        <v>41</v>
      </c>
      <c r="T42" s="30" t="s">
        <v>77</v>
      </c>
      <c r="U42" s="28">
        <v>10</v>
      </c>
      <c r="V42" s="28"/>
      <c r="W42" s="28"/>
      <c r="X42" s="28"/>
      <c r="Y42" s="28"/>
      <c r="Z42" s="29"/>
      <c r="AA42" s="29"/>
      <c r="AB42" s="29"/>
      <c r="AC42" s="29"/>
      <c r="AD42" s="29"/>
      <c r="AE42" s="29"/>
      <c r="AF42" s="29"/>
      <c r="AG42" s="29"/>
      <c r="AH42" s="29"/>
      <c r="AI42" s="28">
        <v>10</v>
      </c>
      <c r="AJ42" s="28"/>
      <c r="AK42" s="28"/>
      <c r="AL42" s="28"/>
      <c r="AM42" s="28"/>
      <c r="AN42" s="28">
        <v>10</v>
      </c>
      <c r="AO42" s="6"/>
      <c r="AP42" s="6"/>
      <c r="AQ42" s="6"/>
      <c r="AR42" s="6"/>
      <c r="AS42" s="7" t="s">
        <v>77</v>
      </c>
    </row>
    <row r="43" spans="1:45" ht="192" customHeight="1">
      <c r="A43" s="30" t="s">
        <v>132</v>
      </c>
      <c r="B43" s="27" t="s">
        <v>72</v>
      </c>
      <c r="C43" s="27" t="s">
        <v>63</v>
      </c>
      <c r="D43" s="27" t="s">
        <v>79</v>
      </c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 t="s">
        <v>41</v>
      </c>
      <c r="T43" s="30" t="s">
        <v>78</v>
      </c>
      <c r="U43" s="28">
        <v>25</v>
      </c>
      <c r="V43" s="28"/>
      <c r="W43" s="28"/>
      <c r="X43" s="28"/>
      <c r="Y43" s="28"/>
      <c r="Z43" s="29"/>
      <c r="AA43" s="29"/>
      <c r="AB43" s="29"/>
      <c r="AC43" s="29"/>
      <c r="AD43" s="29"/>
      <c r="AE43" s="29"/>
      <c r="AF43" s="29"/>
      <c r="AG43" s="29"/>
      <c r="AH43" s="29"/>
      <c r="AI43" s="28">
        <v>5</v>
      </c>
      <c r="AJ43" s="28"/>
      <c r="AK43" s="28"/>
      <c r="AL43" s="28"/>
      <c r="AM43" s="28"/>
      <c r="AN43" s="28">
        <v>5</v>
      </c>
      <c r="AO43" s="6"/>
      <c r="AP43" s="6"/>
      <c r="AQ43" s="6"/>
      <c r="AR43" s="6"/>
      <c r="AS43" s="7" t="s">
        <v>78</v>
      </c>
    </row>
    <row r="44" spans="1:45" ht="189" customHeight="1">
      <c r="A44" s="30" t="s">
        <v>153</v>
      </c>
      <c r="B44" s="27" t="s">
        <v>72</v>
      </c>
      <c r="C44" s="27" t="s">
        <v>63</v>
      </c>
      <c r="D44" s="27" t="s">
        <v>146</v>
      </c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 t="s">
        <v>41</v>
      </c>
      <c r="T44" s="30"/>
      <c r="U44" s="28">
        <v>100</v>
      </c>
      <c r="V44" s="28"/>
      <c r="W44" s="28"/>
      <c r="X44" s="28"/>
      <c r="Y44" s="28"/>
      <c r="Z44" s="29"/>
      <c r="AA44" s="29"/>
      <c r="AB44" s="29"/>
      <c r="AC44" s="29"/>
      <c r="AD44" s="29"/>
      <c r="AE44" s="29"/>
      <c r="AF44" s="29"/>
      <c r="AG44" s="29"/>
      <c r="AH44" s="29"/>
      <c r="AI44" s="28">
        <v>0</v>
      </c>
      <c r="AJ44" s="28"/>
      <c r="AK44" s="28"/>
      <c r="AL44" s="28"/>
      <c r="AM44" s="28"/>
      <c r="AN44" s="28">
        <v>0</v>
      </c>
      <c r="AO44" s="6"/>
      <c r="AP44" s="6"/>
      <c r="AQ44" s="6"/>
      <c r="AR44" s="6"/>
      <c r="AS44" s="7"/>
    </row>
    <row r="45" spans="1:45" ht="16.7" customHeight="1">
      <c r="A45" s="22" t="s">
        <v>80</v>
      </c>
      <c r="B45" s="23" t="s">
        <v>81</v>
      </c>
      <c r="C45" s="23" t="s">
        <v>33</v>
      </c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2" t="s">
        <v>80</v>
      </c>
      <c r="U45" s="24">
        <f>U46</f>
        <v>110</v>
      </c>
      <c r="V45" s="24">
        <f t="shared" ref="V45:AN45" si="8">V46</f>
        <v>0</v>
      </c>
      <c r="W45" s="24">
        <f t="shared" si="8"/>
        <v>0</v>
      </c>
      <c r="X45" s="24">
        <f t="shared" si="8"/>
        <v>0</v>
      </c>
      <c r="Y45" s="24">
        <f t="shared" si="8"/>
        <v>0</v>
      </c>
      <c r="Z45" s="24">
        <f t="shared" si="8"/>
        <v>0</v>
      </c>
      <c r="AA45" s="24">
        <f t="shared" si="8"/>
        <v>0</v>
      </c>
      <c r="AB45" s="24">
        <f t="shared" si="8"/>
        <v>0</v>
      </c>
      <c r="AC45" s="24">
        <f t="shared" si="8"/>
        <v>0</v>
      </c>
      <c r="AD45" s="24">
        <f t="shared" si="8"/>
        <v>0</v>
      </c>
      <c r="AE45" s="24">
        <f t="shared" si="8"/>
        <v>0</v>
      </c>
      <c r="AF45" s="24">
        <f t="shared" si="8"/>
        <v>0</v>
      </c>
      <c r="AG45" s="24">
        <f t="shared" si="8"/>
        <v>0</v>
      </c>
      <c r="AH45" s="24">
        <f t="shared" si="8"/>
        <v>0</v>
      </c>
      <c r="AI45" s="24">
        <f t="shared" si="8"/>
        <v>10</v>
      </c>
      <c r="AJ45" s="24">
        <f t="shared" si="8"/>
        <v>0</v>
      </c>
      <c r="AK45" s="24">
        <f t="shared" si="8"/>
        <v>0</v>
      </c>
      <c r="AL45" s="24">
        <f t="shared" si="8"/>
        <v>0</v>
      </c>
      <c r="AM45" s="24">
        <f t="shared" si="8"/>
        <v>0</v>
      </c>
      <c r="AN45" s="24">
        <f t="shared" si="8"/>
        <v>10</v>
      </c>
      <c r="AO45" s="4"/>
      <c r="AP45" s="4"/>
      <c r="AQ45" s="4"/>
      <c r="AR45" s="4"/>
      <c r="AS45" s="3" t="s">
        <v>80</v>
      </c>
    </row>
    <row r="46" spans="1:45" s="10" customFormat="1" ht="39" customHeight="1">
      <c r="A46" s="26" t="s">
        <v>82</v>
      </c>
      <c r="B46" s="27" t="s">
        <v>81</v>
      </c>
      <c r="C46" s="27" t="s">
        <v>72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6" t="s">
        <v>82</v>
      </c>
      <c r="U46" s="28">
        <f t="shared" ref="U46:AN46" si="9">U47+U48</f>
        <v>110</v>
      </c>
      <c r="V46" s="28">
        <f t="shared" si="9"/>
        <v>0</v>
      </c>
      <c r="W46" s="28">
        <f t="shared" si="9"/>
        <v>0</v>
      </c>
      <c r="X46" s="28">
        <f t="shared" si="9"/>
        <v>0</v>
      </c>
      <c r="Y46" s="28">
        <f t="shared" si="9"/>
        <v>0</v>
      </c>
      <c r="Z46" s="28">
        <f t="shared" si="9"/>
        <v>0</v>
      </c>
      <c r="AA46" s="28">
        <f t="shared" si="9"/>
        <v>0</v>
      </c>
      <c r="AB46" s="28">
        <f t="shared" si="9"/>
        <v>0</v>
      </c>
      <c r="AC46" s="28">
        <f t="shared" si="9"/>
        <v>0</v>
      </c>
      <c r="AD46" s="28">
        <f t="shared" si="9"/>
        <v>0</v>
      </c>
      <c r="AE46" s="28">
        <f t="shared" si="9"/>
        <v>0</v>
      </c>
      <c r="AF46" s="28">
        <f t="shared" si="9"/>
        <v>0</v>
      </c>
      <c r="AG46" s="28">
        <f t="shared" si="9"/>
        <v>0</v>
      </c>
      <c r="AH46" s="28">
        <f t="shared" si="9"/>
        <v>0</v>
      </c>
      <c r="AI46" s="28">
        <f t="shared" si="9"/>
        <v>10</v>
      </c>
      <c r="AJ46" s="28">
        <f t="shared" si="9"/>
        <v>0</v>
      </c>
      <c r="AK46" s="28">
        <f t="shared" si="9"/>
        <v>0</v>
      </c>
      <c r="AL46" s="28">
        <f t="shared" si="9"/>
        <v>0</v>
      </c>
      <c r="AM46" s="28">
        <f t="shared" si="9"/>
        <v>0</v>
      </c>
      <c r="AN46" s="28">
        <f t="shared" si="9"/>
        <v>10</v>
      </c>
      <c r="AO46" s="8"/>
      <c r="AP46" s="8"/>
      <c r="AQ46" s="8"/>
      <c r="AR46" s="8"/>
      <c r="AS46" s="9" t="s">
        <v>82</v>
      </c>
    </row>
    <row r="47" spans="1:45" s="10" customFormat="1" ht="197.25" customHeight="1">
      <c r="A47" s="30" t="s">
        <v>136</v>
      </c>
      <c r="B47" s="27" t="s">
        <v>81</v>
      </c>
      <c r="C47" s="27" t="s">
        <v>72</v>
      </c>
      <c r="D47" s="27" t="s">
        <v>137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 t="s">
        <v>41</v>
      </c>
      <c r="T47" s="26"/>
      <c r="U47" s="28">
        <f>50+50</f>
        <v>100</v>
      </c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>
        <v>0</v>
      </c>
      <c r="AJ47" s="28"/>
      <c r="AK47" s="28"/>
      <c r="AL47" s="28"/>
      <c r="AM47" s="28"/>
      <c r="AN47" s="28">
        <v>0</v>
      </c>
      <c r="AO47" s="8"/>
      <c r="AP47" s="8"/>
      <c r="AQ47" s="8"/>
      <c r="AR47" s="8"/>
      <c r="AS47" s="9"/>
    </row>
    <row r="48" spans="1:45" s="10" customFormat="1" ht="169.5" customHeight="1">
      <c r="A48" s="30" t="s">
        <v>126</v>
      </c>
      <c r="B48" s="27" t="s">
        <v>81</v>
      </c>
      <c r="C48" s="27" t="s">
        <v>72</v>
      </c>
      <c r="D48" s="27" t="s">
        <v>84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 t="s">
        <v>41</v>
      </c>
      <c r="T48" s="30" t="s">
        <v>83</v>
      </c>
      <c r="U48" s="28">
        <f>200-190</f>
        <v>10</v>
      </c>
      <c r="V48" s="28"/>
      <c r="W48" s="28"/>
      <c r="X48" s="28"/>
      <c r="Y48" s="28"/>
      <c r="Z48" s="29"/>
      <c r="AA48" s="29"/>
      <c r="AB48" s="29"/>
      <c r="AC48" s="29"/>
      <c r="AD48" s="29"/>
      <c r="AE48" s="29"/>
      <c r="AF48" s="29"/>
      <c r="AG48" s="29"/>
      <c r="AH48" s="29"/>
      <c r="AI48" s="28">
        <v>10</v>
      </c>
      <c r="AJ48" s="28"/>
      <c r="AK48" s="28"/>
      <c r="AL48" s="28"/>
      <c r="AM48" s="28"/>
      <c r="AN48" s="28">
        <v>10</v>
      </c>
      <c r="AO48" s="8"/>
      <c r="AP48" s="8"/>
      <c r="AQ48" s="8"/>
      <c r="AR48" s="8"/>
      <c r="AS48" s="11" t="s">
        <v>83</v>
      </c>
    </row>
    <row r="49" spans="1:45" ht="16.7" customHeight="1">
      <c r="A49" s="22" t="s">
        <v>85</v>
      </c>
      <c r="B49" s="23" t="s">
        <v>48</v>
      </c>
      <c r="C49" s="23" t="s">
        <v>33</v>
      </c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2" t="s">
        <v>85</v>
      </c>
      <c r="U49" s="24">
        <f>U50</f>
        <v>90</v>
      </c>
      <c r="V49" s="24"/>
      <c r="W49" s="24"/>
      <c r="X49" s="24"/>
      <c r="Y49" s="24"/>
      <c r="Z49" s="25"/>
      <c r="AA49" s="25"/>
      <c r="AB49" s="25"/>
      <c r="AC49" s="25"/>
      <c r="AD49" s="25"/>
      <c r="AE49" s="25"/>
      <c r="AF49" s="25"/>
      <c r="AG49" s="25"/>
      <c r="AH49" s="25"/>
      <c r="AI49" s="24">
        <f>AI50</f>
        <v>10</v>
      </c>
      <c r="AJ49" s="24"/>
      <c r="AK49" s="24"/>
      <c r="AL49" s="24"/>
      <c r="AM49" s="24"/>
      <c r="AN49" s="24">
        <f>AN50</f>
        <v>10</v>
      </c>
      <c r="AO49" s="4"/>
      <c r="AP49" s="4"/>
      <c r="AQ49" s="4"/>
      <c r="AR49" s="4"/>
      <c r="AS49" s="3" t="s">
        <v>85</v>
      </c>
    </row>
    <row r="50" spans="1:45" s="10" customFormat="1" ht="44.25" customHeight="1">
      <c r="A50" s="26" t="s">
        <v>86</v>
      </c>
      <c r="B50" s="27" t="s">
        <v>48</v>
      </c>
      <c r="C50" s="27" t="s">
        <v>72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6" t="s">
        <v>86</v>
      </c>
      <c r="U50" s="28">
        <f>U51</f>
        <v>90</v>
      </c>
      <c r="V50" s="28"/>
      <c r="W50" s="28"/>
      <c r="X50" s="28"/>
      <c r="Y50" s="28"/>
      <c r="Z50" s="29"/>
      <c r="AA50" s="29"/>
      <c r="AB50" s="29"/>
      <c r="AC50" s="29"/>
      <c r="AD50" s="29"/>
      <c r="AE50" s="29"/>
      <c r="AF50" s="29"/>
      <c r="AG50" s="29"/>
      <c r="AH50" s="29"/>
      <c r="AI50" s="28">
        <f>AI51</f>
        <v>10</v>
      </c>
      <c r="AJ50" s="28"/>
      <c r="AK50" s="28"/>
      <c r="AL50" s="28"/>
      <c r="AM50" s="28"/>
      <c r="AN50" s="28">
        <f>AN51</f>
        <v>10</v>
      </c>
      <c r="AO50" s="8"/>
      <c r="AP50" s="8"/>
      <c r="AQ50" s="8"/>
      <c r="AR50" s="8"/>
      <c r="AS50" s="9" t="s">
        <v>86</v>
      </c>
    </row>
    <row r="51" spans="1:45" s="10" customFormat="1" ht="138" customHeight="1">
      <c r="A51" s="30" t="s">
        <v>127</v>
      </c>
      <c r="B51" s="27" t="s">
        <v>48</v>
      </c>
      <c r="C51" s="27" t="s">
        <v>72</v>
      </c>
      <c r="D51" s="27" t="s">
        <v>88</v>
      </c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 t="s">
        <v>41</v>
      </c>
      <c r="T51" s="30" t="s">
        <v>87</v>
      </c>
      <c r="U51" s="28">
        <f>40+50</f>
        <v>90</v>
      </c>
      <c r="V51" s="28"/>
      <c r="W51" s="28"/>
      <c r="X51" s="28"/>
      <c r="Y51" s="28"/>
      <c r="Z51" s="29"/>
      <c r="AA51" s="29"/>
      <c r="AB51" s="29"/>
      <c r="AC51" s="29"/>
      <c r="AD51" s="29"/>
      <c r="AE51" s="29"/>
      <c r="AF51" s="29"/>
      <c r="AG51" s="29"/>
      <c r="AH51" s="29"/>
      <c r="AI51" s="28">
        <v>10</v>
      </c>
      <c r="AJ51" s="28"/>
      <c r="AK51" s="28"/>
      <c r="AL51" s="28"/>
      <c r="AM51" s="28"/>
      <c r="AN51" s="28">
        <v>10</v>
      </c>
      <c r="AO51" s="8"/>
      <c r="AP51" s="8"/>
      <c r="AQ51" s="8"/>
      <c r="AR51" s="8"/>
      <c r="AS51" s="11" t="s">
        <v>87</v>
      </c>
    </row>
    <row r="52" spans="1:45" ht="16.7" customHeight="1">
      <c r="A52" s="22" t="s">
        <v>89</v>
      </c>
      <c r="B52" s="23" t="s">
        <v>90</v>
      </c>
      <c r="C52" s="23" t="s">
        <v>33</v>
      </c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2" t="s">
        <v>89</v>
      </c>
      <c r="U52" s="24">
        <f>U53</f>
        <v>13147.2</v>
      </c>
      <c r="V52" s="24">
        <f t="shared" ref="V52:AN52" si="10">V53</f>
        <v>0</v>
      </c>
      <c r="W52" s="24">
        <f t="shared" si="10"/>
        <v>0</v>
      </c>
      <c r="X52" s="24">
        <f t="shared" si="10"/>
        <v>0</v>
      </c>
      <c r="Y52" s="24">
        <f t="shared" si="10"/>
        <v>0</v>
      </c>
      <c r="Z52" s="24">
        <f t="shared" si="10"/>
        <v>0</v>
      </c>
      <c r="AA52" s="24">
        <f t="shared" si="10"/>
        <v>0</v>
      </c>
      <c r="AB52" s="24">
        <f t="shared" si="10"/>
        <v>0</v>
      </c>
      <c r="AC52" s="24">
        <f t="shared" si="10"/>
        <v>0</v>
      </c>
      <c r="AD52" s="24">
        <f t="shared" si="10"/>
        <v>0</v>
      </c>
      <c r="AE52" s="24">
        <f t="shared" si="10"/>
        <v>0</v>
      </c>
      <c r="AF52" s="24">
        <f t="shared" si="10"/>
        <v>0</v>
      </c>
      <c r="AG52" s="24">
        <f t="shared" si="10"/>
        <v>0</v>
      </c>
      <c r="AH52" s="24">
        <f t="shared" si="10"/>
        <v>0</v>
      </c>
      <c r="AI52" s="24">
        <f t="shared" si="10"/>
        <v>2151.6999999999998</v>
      </c>
      <c r="AJ52" s="24">
        <f t="shared" si="10"/>
        <v>0</v>
      </c>
      <c r="AK52" s="24">
        <f t="shared" si="10"/>
        <v>0</v>
      </c>
      <c r="AL52" s="24">
        <f t="shared" si="10"/>
        <v>0</v>
      </c>
      <c r="AM52" s="24">
        <f t="shared" si="10"/>
        <v>0</v>
      </c>
      <c r="AN52" s="24">
        <f t="shared" si="10"/>
        <v>2100</v>
      </c>
      <c r="AO52" s="4"/>
      <c r="AP52" s="4"/>
      <c r="AQ52" s="4"/>
      <c r="AR52" s="4"/>
      <c r="AS52" s="3" t="s">
        <v>89</v>
      </c>
    </row>
    <row r="53" spans="1:45" ht="16.7" customHeight="1">
      <c r="A53" s="26" t="s">
        <v>91</v>
      </c>
      <c r="B53" s="27" t="s">
        <v>90</v>
      </c>
      <c r="C53" s="27" t="s">
        <v>32</v>
      </c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6" t="s">
        <v>91</v>
      </c>
      <c r="U53" s="28">
        <f>U54+U56+U55</f>
        <v>13147.2</v>
      </c>
      <c r="V53" s="28">
        <f t="shared" ref="V53:AN53" si="11">V54+V56</f>
        <v>0</v>
      </c>
      <c r="W53" s="28">
        <f t="shared" si="11"/>
        <v>0</v>
      </c>
      <c r="X53" s="28">
        <f t="shared" si="11"/>
        <v>0</v>
      </c>
      <c r="Y53" s="28">
        <f t="shared" si="11"/>
        <v>0</v>
      </c>
      <c r="Z53" s="28">
        <f t="shared" si="11"/>
        <v>0</v>
      </c>
      <c r="AA53" s="28">
        <f t="shared" si="11"/>
        <v>0</v>
      </c>
      <c r="AB53" s="28">
        <f t="shared" si="11"/>
        <v>0</v>
      </c>
      <c r="AC53" s="28">
        <f t="shared" si="11"/>
        <v>0</v>
      </c>
      <c r="AD53" s="28">
        <f t="shared" si="11"/>
        <v>0</v>
      </c>
      <c r="AE53" s="28">
        <f t="shared" si="11"/>
        <v>0</v>
      </c>
      <c r="AF53" s="28">
        <f t="shared" si="11"/>
        <v>0</v>
      </c>
      <c r="AG53" s="28">
        <f t="shared" si="11"/>
        <v>0</v>
      </c>
      <c r="AH53" s="28">
        <f t="shared" si="11"/>
        <v>0</v>
      </c>
      <c r="AI53" s="28">
        <f t="shared" si="11"/>
        <v>2151.6999999999998</v>
      </c>
      <c r="AJ53" s="28">
        <f t="shared" si="11"/>
        <v>0</v>
      </c>
      <c r="AK53" s="28">
        <f t="shared" si="11"/>
        <v>0</v>
      </c>
      <c r="AL53" s="28">
        <f t="shared" si="11"/>
        <v>0</v>
      </c>
      <c r="AM53" s="28">
        <f t="shared" si="11"/>
        <v>0</v>
      </c>
      <c r="AN53" s="28">
        <f t="shared" si="11"/>
        <v>2100</v>
      </c>
      <c r="AO53" s="6"/>
      <c r="AP53" s="6"/>
      <c r="AQ53" s="6"/>
      <c r="AR53" s="6"/>
      <c r="AS53" s="5" t="s">
        <v>91</v>
      </c>
    </row>
    <row r="54" spans="1:45" s="10" customFormat="1" ht="136.5" customHeight="1">
      <c r="A54" s="30" t="s">
        <v>128</v>
      </c>
      <c r="B54" s="27" t="s">
        <v>90</v>
      </c>
      <c r="C54" s="27" t="s">
        <v>32</v>
      </c>
      <c r="D54" s="27" t="s">
        <v>93</v>
      </c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 t="s">
        <v>94</v>
      </c>
      <c r="T54" s="30" t="s">
        <v>92</v>
      </c>
      <c r="U54" s="28">
        <f>3306.5+330</f>
        <v>3636.5</v>
      </c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8">
        <f>1700+451.7</f>
        <v>2151.6999999999998</v>
      </c>
      <c r="AJ54" s="28"/>
      <c r="AK54" s="28"/>
      <c r="AL54" s="28"/>
      <c r="AM54" s="28"/>
      <c r="AN54" s="28">
        <v>2100</v>
      </c>
      <c r="AO54" s="8"/>
      <c r="AP54" s="8"/>
      <c r="AQ54" s="8"/>
      <c r="AR54" s="8"/>
      <c r="AS54" s="11" t="s">
        <v>92</v>
      </c>
    </row>
    <row r="55" spans="1:45" s="10" customFormat="1" ht="136.5" customHeight="1">
      <c r="A55" s="30" t="s">
        <v>148</v>
      </c>
      <c r="B55" s="27" t="s">
        <v>90</v>
      </c>
      <c r="C55" s="27" t="s">
        <v>32</v>
      </c>
      <c r="D55" s="27" t="s">
        <v>147</v>
      </c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 t="s">
        <v>41</v>
      </c>
      <c r="T55" s="30"/>
      <c r="U55" s="28">
        <f>150+50</f>
        <v>200</v>
      </c>
      <c r="V55" s="28"/>
      <c r="W55" s="28"/>
      <c r="X55" s="28"/>
      <c r="Y55" s="28"/>
      <c r="Z55" s="29"/>
      <c r="AA55" s="29"/>
      <c r="AB55" s="29"/>
      <c r="AC55" s="29"/>
      <c r="AD55" s="29"/>
      <c r="AE55" s="29"/>
      <c r="AF55" s="29"/>
      <c r="AG55" s="29"/>
      <c r="AH55" s="29"/>
      <c r="AI55" s="28">
        <v>0</v>
      </c>
      <c r="AJ55" s="28"/>
      <c r="AK55" s="28"/>
      <c r="AL55" s="28"/>
      <c r="AM55" s="28"/>
      <c r="AN55" s="28">
        <v>0</v>
      </c>
      <c r="AO55" s="8"/>
      <c r="AP55" s="8"/>
      <c r="AQ55" s="8"/>
      <c r="AR55" s="8"/>
      <c r="AS55" s="11"/>
    </row>
    <row r="56" spans="1:45" s="10" customFormat="1" ht="141.75" customHeight="1">
      <c r="A56" s="30" t="s">
        <v>133</v>
      </c>
      <c r="B56" s="27" t="s">
        <v>90</v>
      </c>
      <c r="C56" s="27" t="s">
        <v>32</v>
      </c>
      <c r="D56" s="27" t="s">
        <v>134</v>
      </c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 t="s">
        <v>41</v>
      </c>
      <c r="T56" s="30" t="s">
        <v>95</v>
      </c>
      <c r="U56" s="28">
        <f>8817.2+493.5</f>
        <v>9310.7000000000007</v>
      </c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8">
        <v>0</v>
      </c>
      <c r="AJ56" s="28"/>
      <c r="AK56" s="28"/>
      <c r="AL56" s="28"/>
      <c r="AM56" s="28"/>
      <c r="AN56" s="28">
        <v>0</v>
      </c>
      <c r="AO56" s="8"/>
      <c r="AP56" s="8"/>
      <c r="AQ56" s="8"/>
      <c r="AR56" s="8"/>
      <c r="AS56" s="11"/>
    </row>
    <row r="57" spans="1:45" ht="16.7" customHeight="1">
      <c r="A57" s="22" t="s">
        <v>96</v>
      </c>
      <c r="B57" s="23" t="s">
        <v>97</v>
      </c>
      <c r="C57" s="23" t="s">
        <v>33</v>
      </c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2" t="s">
        <v>96</v>
      </c>
      <c r="U57" s="24">
        <f>U58</f>
        <v>65</v>
      </c>
      <c r="V57" s="24"/>
      <c r="W57" s="24"/>
      <c r="X57" s="24"/>
      <c r="Y57" s="24"/>
      <c r="Z57" s="25"/>
      <c r="AA57" s="25"/>
      <c r="AB57" s="25"/>
      <c r="AC57" s="25"/>
      <c r="AD57" s="25"/>
      <c r="AE57" s="25"/>
      <c r="AF57" s="25"/>
      <c r="AG57" s="25"/>
      <c r="AH57" s="25"/>
      <c r="AI57" s="24">
        <f>AI58</f>
        <v>65</v>
      </c>
      <c r="AJ57" s="24"/>
      <c r="AK57" s="24"/>
      <c r="AL57" s="24"/>
      <c r="AM57" s="24"/>
      <c r="AN57" s="24">
        <f>AN58</f>
        <v>65</v>
      </c>
      <c r="AO57" s="4"/>
      <c r="AP57" s="4"/>
      <c r="AQ57" s="4"/>
      <c r="AR57" s="4"/>
      <c r="AS57" s="3" t="s">
        <v>96</v>
      </c>
    </row>
    <row r="58" spans="1:45" ht="16.7" customHeight="1">
      <c r="A58" s="26" t="s">
        <v>98</v>
      </c>
      <c r="B58" s="27" t="s">
        <v>97</v>
      </c>
      <c r="C58" s="27" t="s">
        <v>32</v>
      </c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6" t="s">
        <v>98</v>
      </c>
      <c r="U58" s="28">
        <f>U59</f>
        <v>65</v>
      </c>
      <c r="V58" s="28"/>
      <c r="W58" s="28"/>
      <c r="X58" s="28"/>
      <c r="Y58" s="28"/>
      <c r="Z58" s="29"/>
      <c r="AA58" s="29"/>
      <c r="AB58" s="29"/>
      <c r="AC58" s="29"/>
      <c r="AD58" s="29"/>
      <c r="AE58" s="29"/>
      <c r="AF58" s="29"/>
      <c r="AG58" s="29"/>
      <c r="AH58" s="29"/>
      <c r="AI58" s="28">
        <f>AI59</f>
        <v>65</v>
      </c>
      <c r="AJ58" s="28"/>
      <c r="AK58" s="28"/>
      <c r="AL58" s="28"/>
      <c r="AM58" s="28"/>
      <c r="AN58" s="28">
        <f>AN59</f>
        <v>65</v>
      </c>
      <c r="AO58" s="6"/>
      <c r="AP58" s="6"/>
      <c r="AQ58" s="6"/>
      <c r="AR58" s="6"/>
      <c r="AS58" s="5" t="s">
        <v>98</v>
      </c>
    </row>
    <row r="59" spans="1:45" ht="132.75" customHeight="1">
      <c r="A59" s="30" t="s">
        <v>129</v>
      </c>
      <c r="B59" s="27" t="s">
        <v>97</v>
      </c>
      <c r="C59" s="27" t="s">
        <v>32</v>
      </c>
      <c r="D59" s="27" t="s">
        <v>100</v>
      </c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 t="s">
        <v>101</v>
      </c>
      <c r="T59" s="30" t="s">
        <v>99</v>
      </c>
      <c r="U59" s="28">
        <v>65</v>
      </c>
      <c r="V59" s="28"/>
      <c r="W59" s="28"/>
      <c r="X59" s="28"/>
      <c r="Y59" s="28"/>
      <c r="Z59" s="29"/>
      <c r="AA59" s="29"/>
      <c r="AB59" s="29"/>
      <c r="AC59" s="29"/>
      <c r="AD59" s="29"/>
      <c r="AE59" s="29"/>
      <c r="AF59" s="29"/>
      <c r="AG59" s="29"/>
      <c r="AH59" s="29"/>
      <c r="AI59" s="28">
        <v>65</v>
      </c>
      <c r="AJ59" s="28"/>
      <c r="AK59" s="28"/>
      <c r="AL59" s="28"/>
      <c r="AM59" s="28"/>
      <c r="AN59" s="28">
        <v>65</v>
      </c>
      <c r="AO59" s="6"/>
      <c r="AP59" s="6"/>
      <c r="AQ59" s="6"/>
      <c r="AR59" s="6"/>
      <c r="AS59" s="7" t="s">
        <v>99</v>
      </c>
    </row>
    <row r="60" spans="1:45" ht="16.7" customHeight="1">
      <c r="A60" s="22" t="s">
        <v>102</v>
      </c>
      <c r="B60" s="23" t="s">
        <v>103</v>
      </c>
      <c r="C60" s="23" t="s">
        <v>33</v>
      </c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2" t="s">
        <v>102</v>
      </c>
      <c r="U60" s="24">
        <f>U61</f>
        <v>200</v>
      </c>
      <c r="V60" s="24"/>
      <c r="W60" s="24"/>
      <c r="X60" s="24"/>
      <c r="Y60" s="24"/>
      <c r="Z60" s="25"/>
      <c r="AA60" s="25"/>
      <c r="AB60" s="25"/>
      <c r="AC60" s="25"/>
      <c r="AD60" s="25"/>
      <c r="AE60" s="25"/>
      <c r="AF60" s="25"/>
      <c r="AG60" s="25"/>
      <c r="AH60" s="25"/>
      <c r="AI60" s="24">
        <v>10</v>
      </c>
      <c r="AJ60" s="24"/>
      <c r="AK60" s="24"/>
      <c r="AL60" s="24"/>
      <c r="AM60" s="24"/>
      <c r="AN60" s="24">
        <v>10</v>
      </c>
      <c r="AO60" s="4"/>
      <c r="AP60" s="4"/>
      <c r="AQ60" s="4"/>
      <c r="AR60" s="4"/>
      <c r="AS60" s="3" t="s">
        <v>102</v>
      </c>
    </row>
    <row r="61" spans="1:45" ht="16.7" customHeight="1">
      <c r="A61" s="26" t="s">
        <v>104</v>
      </c>
      <c r="B61" s="27" t="s">
        <v>103</v>
      </c>
      <c r="C61" s="27" t="s">
        <v>32</v>
      </c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6" t="s">
        <v>104</v>
      </c>
      <c r="U61" s="28">
        <f>U62</f>
        <v>200</v>
      </c>
      <c r="V61" s="28"/>
      <c r="W61" s="28"/>
      <c r="X61" s="28"/>
      <c r="Y61" s="28"/>
      <c r="Z61" s="29"/>
      <c r="AA61" s="29"/>
      <c r="AB61" s="29"/>
      <c r="AC61" s="29"/>
      <c r="AD61" s="29"/>
      <c r="AE61" s="29"/>
      <c r="AF61" s="29"/>
      <c r="AG61" s="29"/>
      <c r="AH61" s="29"/>
      <c r="AI61" s="28">
        <v>10</v>
      </c>
      <c r="AJ61" s="28"/>
      <c r="AK61" s="28"/>
      <c r="AL61" s="28"/>
      <c r="AM61" s="28"/>
      <c r="AN61" s="28">
        <v>10</v>
      </c>
      <c r="AO61" s="6"/>
      <c r="AP61" s="6"/>
      <c r="AQ61" s="6"/>
      <c r="AR61" s="6"/>
      <c r="AS61" s="5" t="s">
        <v>104</v>
      </c>
    </row>
    <row r="62" spans="1:45" ht="158.25" customHeight="1">
      <c r="A62" s="30" t="s">
        <v>130</v>
      </c>
      <c r="B62" s="27" t="s">
        <v>103</v>
      </c>
      <c r="C62" s="27" t="s">
        <v>32</v>
      </c>
      <c r="D62" s="27" t="s">
        <v>106</v>
      </c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 t="s">
        <v>41</v>
      </c>
      <c r="T62" s="30" t="s">
        <v>105</v>
      </c>
      <c r="U62" s="28">
        <v>200</v>
      </c>
      <c r="V62" s="28"/>
      <c r="W62" s="28"/>
      <c r="X62" s="28"/>
      <c r="Y62" s="28"/>
      <c r="Z62" s="29"/>
      <c r="AA62" s="29"/>
      <c r="AB62" s="29"/>
      <c r="AC62" s="29"/>
      <c r="AD62" s="29"/>
      <c r="AE62" s="29"/>
      <c r="AF62" s="29"/>
      <c r="AG62" s="29"/>
      <c r="AH62" s="29"/>
      <c r="AI62" s="28">
        <v>10</v>
      </c>
      <c r="AJ62" s="28"/>
      <c r="AK62" s="28"/>
      <c r="AL62" s="28"/>
      <c r="AM62" s="28"/>
      <c r="AN62" s="28">
        <v>10</v>
      </c>
      <c r="AO62" s="6"/>
      <c r="AP62" s="6"/>
      <c r="AQ62" s="6"/>
      <c r="AR62" s="6"/>
      <c r="AS62" s="7" t="s">
        <v>105</v>
      </c>
    </row>
    <row r="63" spans="1:45" ht="10.5" customHeight="1"/>
    <row r="65" spans="1:35" ht="10.15" customHeight="1">
      <c r="A65" s="38" t="s">
        <v>109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</row>
    <row r="66" spans="1:35" ht="10.15" customHeight="1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</row>
    <row r="67" spans="1:35" ht="16.5" customHeight="1">
      <c r="A67" s="38" t="s">
        <v>143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AI67" s="19" t="s">
        <v>131</v>
      </c>
    </row>
  </sheetData>
  <mergeCells count="38">
    <mergeCell ref="AS10:AS11"/>
    <mergeCell ref="AC10:AC11"/>
    <mergeCell ref="AM10:AM11"/>
    <mergeCell ref="AL10:AL11"/>
    <mergeCell ref="AI10:AI11"/>
    <mergeCell ref="AK10:AK11"/>
    <mergeCell ref="AF10:AF11"/>
    <mergeCell ref="AG10:AG11"/>
    <mergeCell ref="U2:AN2"/>
    <mergeCell ref="S5:AN5"/>
    <mergeCell ref="S4:AN4"/>
    <mergeCell ref="S3:AN3"/>
    <mergeCell ref="AO10:AO11"/>
    <mergeCell ref="AJ10:AJ11"/>
    <mergeCell ref="AE10:AE11"/>
    <mergeCell ref="A7:AS7"/>
    <mergeCell ref="AR10:AR11"/>
    <mergeCell ref="AP10:AP11"/>
    <mergeCell ref="A67:S67"/>
    <mergeCell ref="AD10:AD11"/>
    <mergeCell ref="Z10:Z11"/>
    <mergeCell ref="U10:U11"/>
    <mergeCell ref="W10:W11"/>
    <mergeCell ref="X10:X11"/>
    <mergeCell ref="Y10:Y11"/>
    <mergeCell ref="A65:S66"/>
    <mergeCell ref="D10:R11"/>
    <mergeCell ref="AA10:AA11"/>
    <mergeCell ref="A10:A11"/>
    <mergeCell ref="T10:T11"/>
    <mergeCell ref="S10:S11"/>
    <mergeCell ref="B10:B11"/>
    <mergeCell ref="C10:C11"/>
    <mergeCell ref="AQ10:AQ11"/>
    <mergeCell ref="AH10:AH11"/>
    <mergeCell ref="AN10:AN11"/>
    <mergeCell ref="AB10:AB11"/>
    <mergeCell ref="V10:V11"/>
  </mergeCells>
  <phoneticPr fontId="14" type="noConversion"/>
  <pageMargins left="0.39370078740157483" right="0.39370078740157483" top="0.45" bottom="0.34" header="0.27" footer="0.25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rep:2.45.0.238</dc:description>
  <cp:lastModifiedBy>Виктория</cp:lastModifiedBy>
  <cp:lastPrinted>2019-04-24T10:20:49Z</cp:lastPrinted>
  <dcterms:created xsi:type="dcterms:W3CDTF">2018-08-31T12:27:36Z</dcterms:created>
  <dcterms:modified xsi:type="dcterms:W3CDTF">2019-04-24T10:20:53Z</dcterms:modified>
</cp:coreProperties>
</file>